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ie/Documents/clients/Mountain Water/sewer rate study/"/>
    </mc:Choice>
  </mc:AlternateContent>
  <xr:revisionPtr revIDLastSave="0" documentId="13_ncr:1_{D56523BD-2267-0940-A76B-B5356C4EA561}" xr6:coauthVersionLast="45" xr6:coauthVersionMax="45" xr10:uidLastSave="{00000000-0000-0000-0000-000000000000}"/>
  <bookViews>
    <workbookView xWindow="160" yWindow="2020" windowWidth="32000" windowHeight="17940" activeTab="1" xr2:uid="{AD38D0E5-0BA0-2148-AAC2-74462604889E}"/>
  </bookViews>
  <sheets>
    <sheet name="in order" sheetId="1" r:id="rId1"/>
    <sheet name="with eq" sheetId="2" r:id="rId2"/>
  </sheets>
  <definedNames>
    <definedName name="_xlnm.Print_Area" localSheetId="0">'in order'!$A$1:$C$122</definedName>
    <definedName name="_xlnm.Print_Area" localSheetId="1">'with eq'!$A$1:$H$142</definedName>
    <definedName name="_xlnm.Print_Titles" localSheetId="1">'with eq'!$1:$2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2" l="1"/>
  <c r="C12" i="2"/>
  <c r="C22" i="2" l="1"/>
  <c r="H108" i="2"/>
  <c r="G108" i="2"/>
  <c r="E88" i="2" l="1"/>
  <c r="D88" i="2"/>
  <c r="E109" i="2"/>
  <c r="D109" i="2"/>
  <c r="H29" i="2"/>
  <c r="E101" i="2"/>
  <c r="D101" i="2"/>
  <c r="H83" i="2"/>
  <c r="G83" i="2"/>
  <c r="E83" i="2"/>
  <c r="D83" i="2"/>
  <c r="E111" i="2"/>
  <c r="D111" i="2"/>
  <c r="E6" i="2"/>
  <c r="D6" i="2"/>
  <c r="D132" i="2"/>
  <c r="E132" i="2"/>
  <c r="E107" i="2"/>
  <c r="D107" i="2"/>
  <c r="E70" i="2"/>
  <c r="D70" i="2"/>
  <c r="E100" i="2"/>
  <c r="D100" i="2"/>
  <c r="E69" i="2"/>
  <c r="D69" i="2"/>
  <c r="E18" i="2"/>
  <c r="D18" i="2"/>
  <c r="E129" i="2"/>
  <c r="D129" i="2"/>
  <c r="E104" i="2" s="1"/>
  <c r="H104" i="2" s="1"/>
  <c r="C125" i="2"/>
  <c r="H4" i="2"/>
  <c r="H5" i="2"/>
  <c r="H6" i="2"/>
  <c r="H7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30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4" i="2"/>
  <c r="H86" i="2"/>
  <c r="H87" i="2"/>
  <c r="H88" i="2"/>
  <c r="H89" i="2"/>
  <c r="H90" i="2"/>
  <c r="H91" i="2"/>
  <c r="H92" i="2"/>
  <c r="H93" i="2"/>
  <c r="H94" i="2"/>
  <c r="H96" i="2"/>
  <c r="H97" i="2"/>
  <c r="H98" i="2"/>
  <c r="H99" i="2"/>
  <c r="H100" i="2"/>
  <c r="H101" i="2"/>
  <c r="H102" i="2"/>
  <c r="H103" i="2"/>
  <c r="H106" i="2"/>
  <c r="H107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G4" i="2"/>
  <c r="G5" i="2"/>
  <c r="G6" i="2"/>
  <c r="G7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4" i="2"/>
  <c r="G86" i="2"/>
  <c r="G87" i="2"/>
  <c r="G88" i="2"/>
  <c r="G89" i="2"/>
  <c r="G90" i="2"/>
  <c r="G91" i="2"/>
  <c r="G92" i="2"/>
  <c r="G93" i="2"/>
  <c r="G94" i="2"/>
  <c r="G96" i="2"/>
  <c r="G97" i="2"/>
  <c r="G98" i="2"/>
  <c r="G99" i="2"/>
  <c r="G100" i="2"/>
  <c r="G101" i="2"/>
  <c r="G102" i="2"/>
  <c r="G103" i="2"/>
  <c r="G106" i="2"/>
  <c r="G107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H3" i="2"/>
  <c r="E130" i="2"/>
  <c r="G3" i="2"/>
  <c r="D130" i="2"/>
  <c r="C49" i="2"/>
  <c r="I28" i="2"/>
  <c r="C47" i="1"/>
  <c r="D105" i="2" l="1"/>
  <c r="G105" i="2" s="1"/>
  <c r="E105" i="2"/>
  <c r="H105" i="2" s="1"/>
  <c r="E108" i="2"/>
  <c r="D108" i="2"/>
  <c r="D31" i="2"/>
  <c r="G31" i="2" s="1"/>
  <c r="D85" i="2"/>
  <c r="G85" i="2" s="1"/>
  <c r="E31" i="2"/>
  <c r="H31" i="2" s="1"/>
  <c r="E85" i="2"/>
  <c r="H85" i="2" s="1"/>
  <c r="D95" i="2"/>
  <c r="G95" i="2" s="1"/>
  <c r="D8" i="2"/>
  <c r="G8" i="2" s="1"/>
  <c r="G125" i="2" s="1"/>
  <c r="E95" i="2"/>
  <c r="H95" i="2" s="1"/>
  <c r="E8" i="2"/>
  <c r="H8" i="2" s="1"/>
  <c r="D104" i="2"/>
  <c r="G104" i="2" s="1"/>
  <c r="H125" i="2" l="1"/>
  <c r="K123" i="2"/>
  <c r="K12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Connie Lea Allen, PE</author>
  </authors>
  <commentList>
    <comment ref="B12" authorId="0" shapeId="0" xr:uid="{CA0646DA-6B90-6941-B3BD-CABA8D7EE261}">
      <text>
        <r>
          <rPr>
            <i/>
            <sz val="9"/>
            <color rgb="FF000000"/>
            <rFont val="Avenir Next"/>
            <family val="34"/>
          </rPr>
          <t xml:space="preserve">Connie Lea Allen, PE:
</t>
        </r>
        <r>
          <rPr>
            <i/>
            <sz val="9"/>
            <color rgb="FF000000"/>
            <rFont val="Avenir Next"/>
            <family val="34"/>
          </rPr>
          <t>adjusting entry #24 on ledger shouldn't have been made (to arrive at test year) because there wasn't an adjustment for June 2021, per MS 18 Jan 23; results in a decrease of $342,536.75 in water revenue</t>
        </r>
      </text>
    </comment>
    <comment ref="B13" authorId="0" shapeId="0" xr:uid="{46B26422-B7F6-064E-9744-232E4AB14FEB}">
      <text>
        <r>
          <rPr>
            <i/>
            <sz val="9"/>
            <color rgb="FF000000"/>
            <rFont val="Avenir Next"/>
            <family val="34"/>
          </rPr>
          <t xml:space="preserve">Connie Lea Allen, PE:
</t>
        </r>
        <r>
          <rPr>
            <i/>
            <sz val="9"/>
            <color rgb="FF000000"/>
            <rFont val="Avenir Next"/>
            <family val="34"/>
          </rPr>
          <t xml:space="preserve">adjusting entry #31 &amp; #37 on ledger shouldn't have been made (to arrive at test year) because there wasn't an adjustment for June 2021, per MS 18 Jan 23; results in </t>
        </r>
        <r>
          <rPr>
            <i/>
            <sz val="9"/>
            <color rgb="FF000000"/>
            <rFont val="Avenir Next"/>
            <family val="34"/>
          </rPr>
          <t>a decrease of $16,592.87 in water revenue</t>
        </r>
      </text>
    </comment>
    <comment ref="B22" authorId="0" shapeId="0" xr:uid="{B267D95E-4C03-E745-B697-38CC85AD8F85}">
      <text>
        <r>
          <rPr>
            <i/>
            <sz val="9"/>
            <color rgb="FF000000"/>
            <rFont val="Avenir Next"/>
            <family val="34"/>
          </rPr>
          <t xml:space="preserve">Connie Lea Allen, PE:
</t>
        </r>
        <r>
          <rPr>
            <i/>
            <sz val="9"/>
            <color rgb="FF000000"/>
            <rFont val="Avenir Next"/>
            <family val="34"/>
          </rPr>
          <t>adjusting entry #25 on ledger shouldn't have been made (to arrive at test year) because there wasn't n adjustment for June 2021, per MS 18 Jan 23; results in additional $102,033.44 in sewer revenue</t>
        </r>
      </text>
    </comment>
    <comment ref="F32" authorId="0" shapeId="0" xr:uid="{0356E047-5B00-B848-93E4-933651F037E3}">
      <text>
        <r>
          <rPr>
            <i/>
            <sz val="9"/>
            <color rgb="FF000000"/>
            <rFont val="Avenir Next"/>
            <family val="34"/>
          </rPr>
          <t xml:space="preserve">Connie Lea Allen, PE:
</t>
        </r>
        <r>
          <rPr>
            <i/>
            <sz val="9"/>
            <color rgb="FF000000"/>
            <rFont val="Avenir Next"/>
            <family val="34"/>
          </rPr>
          <t>this is split as actual water and sewer entries in the account 6031.00</t>
        </r>
      </text>
    </comment>
    <comment ref="C128" authorId="0" shapeId="0" xr:uid="{61DA7BAE-287E-3840-B816-74F8663911EF}">
      <text>
        <r>
          <rPr>
            <i/>
            <sz val="10"/>
            <color rgb="FF000000"/>
            <rFont val="Avenir Next"/>
            <family val="34"/>
          </rPr>
          <t xml:space="preserve">Connie Lea Allen, PE:
</t>
        </r>
        <r>
          <rPr>
            <i/>
            <sz val="10"/>
            <color rgb="FF000000"/>
            <rFont val="Avenir Next"/>
            <family val="34"/>
          </rPr>
          <t>at the end of the FY, 59 total employees of which 8 were split between W &amp; S, 10 were 100% S, and 41 were 100% W</t>
        </r>
      </text>
    </comment>
  </commentList>
</comments>
</file>

<file path=xl/sharedStrings.xml><?xml version="1.0" encoding="utf-8"?>
<sst xmlns="http://schemas.openxmlformats.org/spreadsheetml/2006/main" count="307" uniqueCount="155">
  <si>
    <t>depreciation expense</t>
  </si>
  <si>
    <t>amortization expense</t>
  </si>
  <si>
    <t>depreciation expense - sewer</t>
  </si>
  <si>
    <t>gain (loss) on dispositions</t>
  </si>
  <si>
    <t>interest income</t>
  </si>
  <si>
    <t>bond issuance cost</t>
  </si>
  <si>
    <t>interest expense - term debt</t>
  </si>
  <si>
    <t>payroll taxes - FICA and UC</t>
  </si>
  <si>
    <t>metered sales - residential</t>
  </si>
  <si>
    <t>metered sales - commercial</t>
  </si>
  <si>
    <t>metered sales - industrial</t>
  </si>
  <si>
    <t>metered sales - public authority</t>
  </si>
  <si>
    <t>metered sales - multifamily</t>
  </si>
  <si>
    <t>fire protection revenue</t>
  </si>
  <si>
    <t>customer late payment charges</t>
  </si>
  <si>
    <t>other water service revenue</t>
  </si>
  <si>
    <t>service connection fees</t>
  </si>
  <si>
    <t>service connection fees for wastewater</t>
  </si>
  <si>
    <t>sewer revenue - commercial</t>
  </si>
  <si>
    <t>sewer revenue - residential</t>
  </si>
  <si>
    <t>pumping labor - operations</t>
  </si>
  <si>
    <t>water treatment labor - operations</t>
  </si>
  <si>
    <t>T&amp;D labor - operations</t>
  </si>
  <si>
    <t>T&amp;D labor - maintenance</t>
  </si>
  <si>
    <t>customer accounts - labor</t>
  </si>
  <si>
    <t>administration &amp; general labor</t>
  </si>
  <si>
    <t>sewer labor</t>
  </si>
  <si>
    <t>comp commissioners - auto dist</t>
  </si>
  <si>
    <t>compensation - administrator</t>
  </si>
  <si>
    <t>health insurance - pumping operations</t>
  </si>
  <si>
    <t>health insurance - WTP operations</t>
  </si>
  <si>
    <t>health insurance - T&amp;D operations</t>
  </si>
  <si>
    <t>health insurance - T&amp;D maintenance</t>
  </si>
  <si>
    <t>health insurance - customer accounts</t>
  </si>
  <si>
    <t>health insurance - administration &amp; general</t>
  </si>
  <si>
    <t>health insurance - sewer</t>
  </si>
  <si>
    <t>dental insurance - WTP operations</t>
  </si>
  <si>
    <t>dental insurance - T&amp;D operations</t>
  </si>
  <si>
    <t>dental insurance - T&amp;D maintenance</t>
  </si>
  <si>
    <t>dental insurance - customer accounts</t>
  </si>
  <si>
    <t>dental insurance - administration &amp; general</t>
  </si>
  <si>
    <t>dental insurance - sewer</t>
  </si>
  <si>
    <t>vision insurance - pumping operations</t>
  </si>
  <si>
    <t>vision insurance - WTP operations</t>
  </si>
  <si>
    <t>vision insurance - T&amp;D operations</t>
  </si>
  <si>
    <t>vision insurance - customer accounts</t>
  </si>
  <si>
    <t>vision insurance - sewer</t>
  </si>
  <si>
    <t>life insurance - pumping operations</t>
  </si>
  <si>
    <t>life insurance - WTP operations</t>
  </si>
  <si>
    <t>life insurance - T&amp;D operations</t>
  </si>
  <si>
    <t>life insurance - T&amp;D maintenance</t>
  </si>
  <si>
    <t>life insurance - customer accounts</t>
  </si>
  <si>
    <t>life insurance - sewer</t>
  </si>
  <si>
    <t>vision insurance - administration &amp; general</t>
  </si>
  <si>
    <t>life insurance - administration &amp; general</t>
  </si>
  <si>
    <t>short term disability - pumping operations</t>
  </si>
  <si>
    <t>short term disability - WTP operations</t>
  </si>
  <si>
    <t>short term disability - T&amp;D operations</t>
  </si>
  <si>
    <t>short term disability - T&amp;D maintenance</t>
  </si>
  <si>
    <t>short term disability - customer accounts</t>
  </si>
  <si>
    <t>short term disability - administration &amp; general</t>
  </si>
  <si>
    <t>short term disability - sewer</t>
  </si>
  <si>
    <t>uniform expense (plant)</t>
  </si>
  <si>
    <t>uniform expense (water)</t>
  </si>
  <si>
    <t>uniform expense (sewer)</t>
  </si>
  <si>
    <t>employee expense</t>
  </si>
  <si>
    <t>insurance expense</t>
  </si>
  <si>
    <t>water purchase - Williamson</t>
  </si>
  <si>
    <t>water purchase - Pikeville</t>
  </si>
  <si>
    <t>sewage fees</t>
  </si>
  <si>
    <t>utility expense</t>
  </si>
  <si>
    <t>laboratory supplies</t>
  </si>
  <si>
    <t>laboratory testing expense</t>
  </si>
  <si>
    <t>chemicals</t>
  </si>
  <si>
    <t>laboratory testing expense - sewer</t>
  </si>
  <si>
    <t>chemicals - sewer</t>
  </si>
  <si>
    <t>safety supplies</t>
  </si>
  <si>
    <t>safety supplies - sewer</t>
  </si>
  <si>
    <t>electrical expense</t>
  </si>
  <si>
    <t>contract services - engineering</t>
  </si>
  <si>
    <t>contract services - accounting</t>
  </si>
  <si>
    <t>contract services - legal</t>
  </si>
  <si>
    <t>engineering</t>
  </si>
  <si>
    <t>contract services - general</t>
  </si>
  <si>
    <t>contract services - manpower</t>
  </si>
  <si>
    <t>contract mgmnt expense assumed</t>
  </si>
  <si>
    <t>rental of building - real property</t>
  </si>
  <si>
    <t xml:space="preserve">auto &amp; transportation expense </t>
  </si>
  <si>
    <t>auto &amp; transportation expense - sewer</t>
  </si>
  <si>
    <t>advertisement</t>
  </si>
  <si>
    <t>bad debts charged to expenses</t>
  </si>
  <si>
    <t>other legal PSC expense</t>
  </si>
  <si>
    <t>mobile phone expense</t>
  </si>
  <si>
    <t>telephone/internet</t>
  </si>
  <si>
    <t>telephone/internet - sewer</t>
  </si>
  <si>
    <t>education, dues, mtgs, insurance</t>
  </si>
  <si>
    <t>office expense</t>
  </si>
  <si>
    <t>easements</t>
  </si>
  <si>
    <t>settlement expense</t>
  </si>
  <si>
    <t>service fee expense</t>
  </si>
  <si>
    <t>bank service fee expense</t>
  </si>
  <si>
    <t>telephone</t>
  </si>
  <si>
    <t>workers comp</t>
  </si>
  <si>
    <t>PSC tax assessment</t>
  </si>
  <si>
    <t>retirement expense</t>
  </si>
  <si>
    <t>rate study expense</t>
  </si>
  <si>
    <t>miscellaneous supplies</t>
  </si>
  <si>
    <t>major equipment R&amp;M</t>
  </si>
  <si>
    <t>major equipment R&amp;M - sewer</t>
  </si>
  <si>
    <t>hand tools R&amp;M</t>
  </si>
  <si>
    <t>hand tools R&amp;M - sewer</t>
  </si>
  <si>
    <t>PS/LS R&amp;M</t>
  </si>
  <si>
    <t>vehicle R&amp;M</t>
  </si>
  <si>
    <t>vehicle R&amp;M - sewer</t>
  </si>
  <si>
    <t>general R&amp;M</t>
  </si>
  <si>
    <t>general R&amp;M - sewer</t>
  </si>
  <si>
    <t>general R&amp;M telemetry</t>
  </si>
  <si>
    <t>R&amp;M leak detection</t>
  </si>
  <si>
    <t>supplies &amp; expenses treatment sewer</t>
  </si>
  <si>
    <t>PS/LS R&amp;M - sewer</t>
  </si>
  <si>
    <t>account</t>
  </si>
  <si>
    <t>description</t>
  </si>
  <si>
    <t>ledger amount</t>
  </si>
  <si>
    <t>split between utilities</t>
  </si>
  <si>
    <t>water</t>
  </si>
  <si>
    <t>sewer</t>
  </si>
  <si>
    <t>water cost</t>
  </si>
  <si>
    <t>sewer cost</t>
  </si>
  <si>
    <t>revenue</t>
  </si>
  <si>
    <t>A</t>
  </si>
  <si>
    <t>B</t>
  </si>
  <si>
    <t>C</t>
  </si>
  <si>
    <t>D</t>
  </si>
  <si>
    <t>ratio calculation</t>
  </si>
  <si>
    <t>depreciation</t>
  </si>
  <si>
    <t>active customers</t>
  </si>
  <si>
    <t>Note 1</t>
  </si>
  <si>
    <t>The ledger depreciation account for sewer includes capital used and useful as of 1 Oct 2022.  The "Schedule of Adjusted Operations" shows the FY 2022 depreciation expense, with the adjustments to arrive at the depreciation costs included on the ledger.</t>
  </si>
  <si>
    <t>payroll</t>
  </si>
  <si>
    <t>E</t>
  </si>
  <si>
    <t>Note 2</t>
  </si>
  <si>
    <t>sewage fees (Williamson)</t>
  </si>
  <si>
    <t>The split of Kentucky Power charges was manually calculated, looking at each monthly bill and separating water from sewer.  The result of that exercise yielded $1,264,063.55 (W) and $228,074.06 (S), for a total of $1,492,137.61.  The ledger has, in account 6200.08, $1,504,326.20 for a difference of $12,188.59.  I used the ledger #, split as the actual bill calculation.</t>
  </si>
  <si>
    <t>office expense (most is billing/postage)</t>
  </si>
  <si>
    <t>settlement expense (mostly fines DOW)</t>
  </si>
  <si>
    <t>Note 3</t>
  </si>
  <si>
    <t>These ledger items are "non-cash" items according to Mike Spears.  They are not included in calculation of revenue requirements or, for sewer, not included in O&amp;M expenses.</t>
  </si>
  <si>
    <t>100% employees</t>
  </si>
  <si>
    <t>see that I have assigned customer accounts and general admin to water at 100% but I haven't changed the notes…</t>
  </si>
  <si>
    <t>water O&amp;M</t>
  </si>
  <si>
    <t>Note 4</t>
  </si>
  <si>
    <t>There are 12 temporary employees included in this ledger account.  Only 1 of those 12 are assigned to sewer; therefore, 8.3% of this is assigned to sewer, the rest to water.</t>
  </si>
  <si>
    <t>this is the sewer wages per ledger</t>
  </si>
  <si>
    <t>Mike had to manually create the test period as it is not their accounting period.  Kevin ran the consumption analysis (with charges) for the time period and returned a different revenue number.  Mike says use Kevin's</t>
  </si>
  <si>
    <t>this is calculated by GW; did not show in test year ledger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</si>
</sst>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>
    <font>
      <sz val="10"/>
      <color theme="1"/>
      <name val="Avenir-Book"/>
      <family val="2"/>
    </font>
    <font>
      <sz val="10"/>
      <color theme="1"/>
      <name val="Avenir-Book"/>
      <family val="2"/>
    </font>
    <font>
      <sz val="8"/>
      <color theme="1"/>
      <name val="Avenir Next Italic"/>
    </font>
    <font>
      <i/>
      <sz val="9"/>
      <color rgb="FF000000"/>
      <name val="Avenir Next"/>
      <family val="34"/>
    </font>
    <font>
      <i/>
      <sz val="10"/>
      <color rgb="FF000000"/>
      <name val="Avenir Next"/>
      <family val="34"/>
    </font>
    <font>
      <i/>
      <sz val="10"/>
      <color theme="0" tint="-0.499984740745262"/>
      <name val="Avenir-Book"/>
    </font>
    <font>
      <sz val="10"/>
      <color theme="2" tint="-0.499984740745262"/>
      <name val="Avenir-Boo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2" fontId="0" fillId="0" borderId="0" xfId="0" applyNumberFormat="1"/>
    <xf numFmtId="8" fontId="0" fillId="0" borderId="0" xfId="1" applyNumberFormat="1" applyFont="1"/>
    <xf numFmtId="2" fontId="0" fillId="2" borderId="0" xfId="0" applyNumberFormat="1" applyFill="1"/>
    <xf numFmtId="0" fontId="0" fillId="2" borderId="0" xfId="0" applyFill="1"/>
    <xf numFmtId="8" fontId="0" fillId="2" borderId="0" xfId="1" applyNumberFormat="1" applyFont="1" applyFill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9" fontId="0" fillId="0" borderId="0" xfId="2" applyFont="1"/>
    <xf numFmtId="0" fontId="0" fillId="3" borderId="1" xfId="0" applyFill="1" applyBorder="1" applyAlignment="1">
      <alignment horizontal="center"/>
    </xf>
    <xf numFmtId="8" fontId="0" fillId="3" borderId="1" xfId="1" applyNumberFormat="1" applyFont="1" applyFill="1" applyBorder="1" applyAlignment="1">
      <alignment horizontal="center"/>
    </xf>
    <xf numFmtId="9" fontId="0" fillId="4" borderId="1" xfId="2" applyFont="1" applyFill="1" applyBorder="1" applyAlignment="1">
      <alignment horizontal="center"/>
    </xf>
    <xf numFmtId="9" fontId="0" fillId="2" borderId="1" xfId="2" applyFont="1" applyFill="1" applyBorder="1" applyAlignment="1">
      <alignment horizontal="center"/>
    </xf>
    <xf numFmtId="0" fontId="0" fillId="2" borderId="1" xfId="0" applyFill="1" applyBorder="1"/>
    <xf numFmtId="8" fontId="0" fillId="2" borderId="1" xfId="1" applyNumberFormat="1" applyFont="1" applyFill="1" applyBorder="1"/>
    <xf numFmtId="9" fontId="0" fillId="0" borderId="1" xfId="2" applyFont="1" applyBorder="1"/>
    <xf numFmtId="0" fontId="0" fillId="0" borderId="1" xfId="0" applyBorder="1"/>
    <xf numFmtId="8" fontId="0" fillId="0" borderId="1" xfId="0" applyNumberFormat="1" applyBorder="1"/>
    <xf numFmtId="2" fontId="0" fillId="3" borderId="2" xfId="0" applyNumberFormat="1" applyFill="1" applyBorder="1" applyAlignment="1">
      <alignment horizontal="center"/>
    </xf>
    <xf numFmtId="0" fontId="0" fillId="3" borderId="3" xfId="0" applyFill="1" applyBorder="1"/>
    <xf numFmtId="8" fontId="0" fillId="3" borderId="3" xfId="1" applyNumberFormat="1" applyFont="1" applyFill="1" applyBorder="1"/>
    <xf numFmtId="0" fontId="0" fillId="3" borderId="3" xfId="0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0" xfId="0" applyBorder="1"/>
    <xf numFmtId="8" fontId="0" fillId="0" borderId="0" xfId="1" applyNumberFormat="1" applyFont="1" applyBorder="1"/>
    <xf numFmtId="9" fontId="0" fillId="0" borderId="0" xfId="2" applyFont="1" applyBorder="1"/>
    <xf numFmtId="8" fontId="0" fillId="0" borderId="0" xfId="0" applyNumberFormat="1" applyBorder="1"/>
    <xf numFmtId="2" fontId="0" fillId="2" borderId="7" xfId="0" applyNumberFormat="1" applyFill="1" applyBorder="1" applyAlignment="1">
      <alignment horizontal="center"/>
    </xf>
    <xf numFmtId="0" fontId="0" fillId="2" borderId="0" xfId="0" applyFill="1" applyBorder="1"/>
    <xf numFmtId="8" fontId="0" fillId="2" borderId="0" xfId="1" applyNumberFormat="1" applyFont="1" applyFill="1" applyBorder="1"/>
    <xf numFmtId="2" fontId="0" fillId="2" borderId="5" xfId="0" applyNumberForma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/>
    <xf numFmtId="8" fontId="0" fillId="0" borderId="10" xfId="1" applyNumberFormat="1" applyFont="1" applyBorder="1"/>
    <xf numFmtId="9" fontId="0" fillId="0" borderId="10" xfId="2" applyFont="1" applyBorder="1"/>
    <xf numFmtId="8" fontId="0" fillId="0" borderId="10" xfId="0" applyNumberFormat="1" applyBorder="1"/>
    <xf numFmtId="8" fontId="0" fillId="0" borderId="12" xfId="1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8" fontId="0" fillId="0" borderId="12" xfId="1" applyNumberFormat="1" applyFont="1" applyBorder="1" applyAlignment="1">
      <alignment horizontal="right"/>
    </xf>
    <xf numFmtId="9" fontId="0" fillId="5" borderId="12" xfId="2" applyFont="1" applyFill="1" applyBorder="1" applyAlignment="1">
      <alignment horizontal="center"/>
    </xf>
    <xf numFmtId="9" fontId="0" fillId="2" borderId="12" xfId="2" applyFont="1" applyFill="1" applyBorder="1" applyAlignment="1">
      <alignment horizontal="center"/>
    </xf>
    <xf numFmtId="1" fontId="0" fillId="5" borderId="12" xfId="2" applyNumberFormat="1" applyFont="1" applyFill="1" applyBorder="1" applyAlignment="1">
      <alignment horizontal="center"/>
    </xf>
    <xf numFmtId="1" fontId="0" fillId="2" borderId="12" xfId="2" applyNumberFormat="1" applyFont="1" applyFill="1" applyBorder="1" applyAlignment="1">
      <alignment horizontal="center"/>
    </xf>
    <xf numFmtId="164" fontId="0" fillId="5" borderId="12" xfId="1" applyNumberFormat="1" applyFont="1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12" xfId="0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0" fontId="0" fillId="5" borderId="0" xfId="0" applyFill="1" applyBorder="1"/>
    <xf numFmtId="8" fontId="0" fillId="5" borderId="0" xfId="1" applyNumberFormat="1" applyFont="1" applyFill="1" applyBorder="1"/>
    <xf numFmtId="2" fontId="0" fillId="0" borderId="7" xfId="0" applyNumberFormat="1" applyFill="1" applyBorder="1" applyAlignment="1">
      <alignment horizontal="center"/>
    </xf>
    <xf numFmtId="9" fontId="0" fillId="0" borderId="0" xfId="2" applyFont="1" applyFill="1" applyBorder="1"/>
    <xf numFmtId="0" fontId="0" fillId="0" borderId="0" xfId="0" applyFill="1" applyBorder="1"/>
    <xf numFmtId="2" fontId="0" fillId="4" borderId="7" xfId="0" applyNumberFormat="1" applyFill="1" applyBorder="1" applyAlignment="1">
      <alignment horizontal="center"/>
    </xf>
    <xf numFmtId="8" fontId="0" fillId="0" borderId="0" xfId="0" applyNumberFormat="1"/>
    <xf numFmtId="0" fontId="0" fillId="0" borderId="0" xfId="0" applyFill="1" applyAlignment="1">
      <alignment horizontal="center" wrapText="1"/>
    </xf>
    <xf numFmtId="8" fontId="5" fillId="0" borderId="0" xfId="0" applyNumberFormat="1" applyFont="1"/>
    <xf numFmtId="0" fontId="5" fillId="0" borderId="0" xfId="0" applyFont="1"/>
    <xf numFmtId="8" fontId="0" fillId="0" borderId="8" xfId="0" applyNumberFormat="1" applyFill="1" applyBorder="1"/>
    <xf numFmtId="8" fontId="0" fillId="0" borderId="6" xfId="0" applyNumberFormat="1" applyFill="1" applyBorder="1"/>
    <xf numFmtId="8" fontId="0" fillId="0" borderId="11" xfId="0" applyNumberForma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4" borderId="3" xfId="0" applyFill="1" applyBorder="1"/>
    <xf numFmtId="0" fontId="0" fillId="4" borderId="1" xfId="0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 applyAlignment="1">
      <alignment horizontal="center"/>
    </xf>
    <xf numFmtId="164" fontId="0" fillId="0" borderId="0" xfId="1" applyNumberFormat="1" applyFont="1"/>
    <xf numFmtId="2" fontId="0" fillId="3" borderId="7" xfId="0" applyNumberFormat="1" applyFill="1" applyBorder="1" applyAlignment="1">
      <alignment horizontal="center"/>
    </xf>
    <xf numFmtId="0" fontId="0" fillId="3" borderId="0" xfId="0" applyFill="1" applyBorder="1"/>
    <xf numFmtId="8" fontId="0" fillId="3" borderId="0" xfId="1" applyNumberFormat="1" applyFont="1" applyFill="1" applyBorder="1"/>
    <xf numFmtId="9" fontId="0" fillId="3" borderId="0" xfId="2" applyFont="1" applyFill="1" applyBorder="1"/>
    <xf numFmtId="8" fontId="0" fillId="3" borderId="0" xfId="0" applyNumberFormat="1" applyFill="1" applyBorder="1"/>
    <xf numFmtId="8" fontId="0" fillId="3" borderId="8" xfId="0" applyNumberFormat="1" applyFill="1" applyBorder="1"/>
    <xf numFmtId="0" fontId="0" fillId="6" borderId="0" xfId="0" applyFill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left" vertical="top" wrapText="1"/>
    </xf>
    <xf numFmtId="9" fontId="0" fillId="3" borderId="3" xfId="2" applyFont="1" applyFill="1" applyBorder="1" applyAlignment="1">
      <alignment horizontal="center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926E7-B2EF-7B40-BFF0-B3540D45FAB0}">
  <dimension ref="A1:C122"/>
  <sheetViews>
    <sheetView topLeftCell="A89" zoomScale="200" zoomScaleNormal="200" workbookViewId="0">
      <selection sqref="A1:XFD1048576"/>
    </sheetView>
  </sheetViews>
  <sheetFormatPr baseColWidth="10" defaultRowHeight="15"/>
  <cols>
    <col min="1" max="1" width="9" style="1" customWidth="1"/>
    <col min="2" max="2" width="36.5" customWidth="1"/>
    <col min="3" max="3" width="14.1640625" style="2" bestFit="1" customWidth="1"/>
  </cols>
  <sheetData>
    <row r="1" spans="1:3">
      <c r="A1" s="1">
        <v>4030</v>
      </c>
      <c r="B1" t="s">
        <v>0</v>
      </c>
      <c r="C1" s="2">
        <v>2722308</v>
      </c>
    </row>
    <row r="2" spans="1:3">
      <c r="A2" s="1">
        <v>4030.02</v>
      </c>
      <c r="B2" t="s">
        <v>1</v>
      </c>
      <c r="C2" s="2">
        <v>3440.35</v>
      </c>
    </row>
    <row r="3" spans="1:3">
      <c r="A3" s="3">
        <v>4030.17</v>
      </c>
      <c r="B3" s="4" t="s">
        <v>2</v>
      </c>
      <c r="C3" s="5">
        <v>1175920</v>
      </c>
    </row>
    <row r="4" spans="1:3">
      <c r="A4" s="1">
        <v>4083</v>
      </c>
      <c r="B4" t="s">
        <v>7</v>
      </c>
      <c r="C4" s="2">
        <v>167826.51</v>
      </c>
    </row>
    <row r="5" spans="1:3">
      <c r="A5" s="1">
        <v>4140</v>
      </c>
      <c r="B5" t="s">
        <v>3</v>
      </c>
      <c r="C5" s="2">
        <v>-11503.11</v>
      </c>
    </row>
    <row r="6" spans="1:3">
      <c r="A6" s="1">
        <v>4191</v>
      </c>
      <c r="B6" t="s">
        <v>4</v>
      </c>
      <c r="C6" s="2">
        <v>-3591.98</v>
      </c>
    </row>
    <row r="7" spans="1:3">
      <c r="A7" s="1">
        <v>4250</v>
      </c>
      <c r="B7" t="s">
        <v>5</v>
      </c>
      <c r="C7" s="2">
        <v>89980</v>
      </c>
    </row>
    <row r="8" spans="1:3">
      <c r="A8" s="1">
        <v>4273</v>
      </c>
      <c r="B8" t="s">
        <v>6</v>
      </c>
      <c r="C8" s="2">
        <v>306801.11</v>
      </c>
    </row>
    <row r="9" spans="1:3">
      <c r="A9" s="3">
        <v>4273.17</v>
      </c>
      <c r="B9" s="4" t="s">
        <v>6</v>
      </c>
      <c r="C9" s="5">
        <v>120471.29</v>
      </c>
    </row>
    <row r="10" spans="1:3">
      <c r="A10" s="1">
        <v>4611</v>
      </c>
      <c r="B10" t="s">
        <v>8</v>
      </c>
      <c r="C10" s="2">
        <v>-7120243.5300000003</v>
      </c>
    </row>
    <row r="11" spans="1:3">
      <c r="A11" s="1">
        <v>4612</v>
      </c>
      <c r="B11" t="s">
        <v>9</v>
      </c>
      <c r="C11" s="2">
        <v>-645163.63</v>
      </c>
    </row>
    <row r="12" spans="1:3">
      <c r="A12" s="1">
        <v>4613</v>
      </c>
      <c r="B12" t="s">
        <v>10</v>
      </c>
      <c r="C12" s="2">
        <v>-63568.62</v>
      </c>
    </row>
    <row r="13" spans="1:3">
      <c r="A13" s="1">
        <v>4614</v>
      </c>
      <c r="B13" t="s">
        <v>11</v>
      </c>
      <c r="C13" s="2">
        <v>-407722.39</v>
      </c>
    </row>
    <row r="14" spans="1:3">
      <c r="A14" s="1">
        <v>4615</v>
      </c>
      <c r="B14" t="s">
        <v>12</v>
      </c>
      <c r="C14" s="2">
        <v>-300452.28000000003</v>
      </c>
    </row>
    <row r="15" spans="1:3">
      <c r="A15" s="1">
        <v>4621</v>
      </c>
      <c r="B15" t="s">
        <v>13</v>
      </c>
      <c r="C15" s="2">
        <v>-1525</v>
      </c>
    </row>
    <row r="16" spans="1:3">
      <c r="A16" s="1">
        <v>4710</v>
      </c>
      <c r="B16" t="s">
        <v>14</v>
      </c>
      <c r="C16" s="2">
        <v>-181580.72</v>
      </c>
    </row>
    <row r="17" spans="1:3">
      <c r="A17" s="1">
        <v>4718</v>
      </c>
      <c r="B17" t="s">
        <v>15</v>
      </c>
      <c r="C17" s="2">
        <v>-26760.01</v>
      </c>
    </row>
    <row r="18" spans="1:3">
      <c r="A18" s="1">
        <v>4741</v>
      </c>
      <c r="B18" t="s">
        <v>16</v>
      </c>
      <c r="C18" s="2">
        <v>-173622.46</v>
      </c>
    </row>
    <row r="19" spans="1:3">
      <c r="A19" s="3">
        <v>4741.17</v>
      </c>
      <c r="B19" s="4" t="s">
        <v>17</v>
      </c>
      <c r="C19" s="5">
        <v>2880</v>
      </c>
    </row>
    <row r="20" spans="1:3">
      <c r="A20" s="3">
        <v>5211.17</v>
      </c>
      <c r="B20" s="4" t="s">
        <v>19</v>
      </c>
      <c r="C20" s="5">
        <v>-1557392.13</v>
      </c>
    </row>
    <row r="21" spans="1:3">
      <c r="A21" s="3">
        <v>5212.17</v>
      </c>
      <c r="B21" s="4" t="s">
        <v>18</v>
      </c>
      <c r="C21" s="5">
        <v>-450633.91</v>
      </c>
    </row>
    <row r="22" spans="1:3">
      <c r="A22" s="1">
        <v>6011.01</v>
      </c>
      <c r="B22" t="s">
        <v>20</v>
      </c>
      <c r="C22" s="2">
        <v>288</v>
      </c>
    </row>
    <row r="23" spans="1:3">
      <c r="A23" s="1">
        <v>6011.03</v>
      </c>
      <c r="B23" t="s">
        <v>21</v>
      </c>
      <c r="C23" s="2">
        <v>154676.06</v>
      </c>
    </row>
    <row r="24" spans="1:3">
      <c r="A24" s="1">
        <v>6011.05</v>
      </c>
      <c r="B24" t="s">
        <v>22</v>
      </c>
      <c r="C24" s="2">
        <v>888071.6</v>
      </c>
    </row>
    <row r="25" spans="1:3">
      <c r="A25" s="1">
        <v>6011.06</v>
      </c>
      <c r="B25" t="s">
        <v>23</v>
      </c>
      <c r="C25" s="2">
        <v>12868.96</v>
      </c>
    </row>
    <row r="26" spans="1:3">
      <c r="A26" s="1">
        <v>6011.07</v>
      </c>
      <c r="B26" t="s">
        <v>24</v>
      </c>
      <c r="C26" s="2">
        <v>280669.44</v>
      </c>
    </row>
    <row r="27" spans="1:3">
      <c r="A27" s="1">
        <v>6011.08</v>
      </c>
      <c r="B27" t="s">
        <v>25</v>
      </c>
      <c r="C27" s="2">
        <v>130841.8</v>
      </c>
    </row>
    <row r="28" spans="1:3">
      <c r="A28" s="3">
        <v>6011.17</v>
      </c>
      <c r="B28" s="4" t="s">
        <v>26</v>
      </c>
      <c r="C28" s="5">
        <v>385023.43</v>
      </c>
    </row>
    <row r="29" spans="1:3">
      <c r="A29" s="1">
        <v>6031</v>
      </c>
      <c r="B29" t="s">
        <v>27</v>
      </c>
      <c r="C29" s="2">
        <v>27900</v>
      </c>
    </row>
    <row r="30" spans="1:3">
      <c r="A30" s="1">
        <v>6031.09</v>
      </c>
      <c r="B30" t="s">
        <v>28</v>
      </c>
      <c r="C30" s="2">
        <v>456894.12</v>
      </c>
    </row>
    <row r="31" spans="1:3">
      <c r="A31" s="1">
        <v>6041.01</v>
      </c>
      <c r="B31" t="s">
        <v>29</v>
      </c>
      <c r="C31" s="2">
        <v>6960.16</v>
      </c>
    </row>
    <row r="32" spans="1:3">
      <c r="A32" s="1">
        <v>6041.03</v>
      </c>
      <c r="B32" t="s">
        <v>30</v>
      </c>
      <c r="C32" s="2">
        <v>30395.71</v>
      </c>
    </row>
    <row r="33" spans="1:3">
      <c r="A33" s="1">
        <v>6041.05</v>
      </c>
      <c r="B33" t="s">
        <v>31</v>
      </c>
      <c r="C33" s="2">
        <v>203248.04</v>
      </c>
    </row>
    <row r="34" spans="1:3">
      <c r="A34" s="1">
        <v>6041.06</v>
      </c>
      <c r="B34" t="s">
        <v>32</v>
      </c>
      <c r="C34" s="2">
        <v>82.42</v>
      </c>
    </row>
    <row r="35" spans="1:3">
      <c r="A35" s="1">
        <v>6041.07</v>
      </c>
      <c r="B35" t="s">
        <v>33</v>
      </c>
      <c r="C35" s="2">
        <v>57061.56</v>
      </c>
    </row>
    <row r="36" spans="1:3">
      <c r="A36" s="1">
        <v>6041.08</v>
      </c>
      <c r="B36" t="s">
        <v>34</v>
      </c>
      <c r="C36" s="2">
        <v>37674.43</v>
      </c>
    </row>
    <row r="37" spans="1:3">
      <c r="A37" s="3">
        <v>6041.17</v>
      </c>
      <c r="B37" s="4" t="s">
        <v>35</v>
      </c>
      <c r="C37" s="5">
        <v>56220.44</v>
      </c>
    </row>
    <row r="38" spans="1:3">
      <c r="A38" s="1">
        <v>6042.03</v>
      </c>
      <c r="B38" t="s">
        <v>36</v>
      </c>
      <c r="C38" s="2">
        <v>934.34</v>
      </c>
    </row>
    <row r="39" spans="1:3">
      <c r="A39" s="1">
        <v>6042.05</v>
      </c>
      <c r="B39" t="s">
        <v>37</v>
      </c>
      <c r="C39" s="2">
        <v>6543.06</v>
      </c>
    </row>
    <row r="40" spans="1:3">
      <c r="A40" s="1">
        <v>6042.06</v>
      </c>
      <c r="B40" t="s">
        <v>38</v>
      </c>
      <c r="C40" s="2">
        <v>0</v>
      </c>
    </row>
    <row r="41" spans="1:3">
      <c r="A41" s="1">
        <v>6042.07</v>
      </c>
      <c r="B41" t="s">
        <v>39</v>
      </c>
      <c r="C41" s="2">
        <v>1715</v>
      </c>
    </row>
    <row r="42" spans="1:3">
      <c r="A42" s="1">
        <v>6042.08</v>
      </c>
      <c r="B42" t="s">
        <v>40</v>
      </c>
      <c r="C42" s="2">
        <v>5394.27</v>
      </c>
    </row>
    <row r="43" spans="1:3">
      <c r="A43" s="3">
        <v>6042.17</v>
      </c>
      <c r="B43" s="4" t="s">
        <v>41</v>
      </c>
      <c r="C43" s="5">
        <v>2414.66</v>
      </c>
    </row>
    <row r="44" spans="1:3">
      <c r="A44" s="1">
        <v>6043.01</v>
      </c>
      <c r="B44" t="s">
        <v>42</v>
      </c>
      <c r="C44" s="2">
        <v>-47.2</v>
      </c>
    </row>
    <row r="45" spans="1:3">
      <c r="A45" s="1">
        <v>6043.03</v>
      </c>
      <c r="B45" t="s">
        <v>43</v>
      </c>
      <c r="C45" s="2">
        <v>11.46</v>
      </c>
    </row>
    <row r="46" spans="1:3">
      <c r="A46" s="1">
        <v>6043.05</v>
      </c>
      <c r="B46" t="s">
        <v>44</v>
      </c>
      <c r="C46" s="2">
        <v>545.46</v>
      </c>
    </row>
    <row r="47" spans="1:3">
      <c r="A47" s="1">
        <v>6043.07</v>
      </c>
      <c r="B47" t="s">
        <v>45</v>
      </c>
      <c r="C47" s="2">
        <f>60.45</f>
        <v>60.45</v>
      </c>
    </row>
    <row r="48" spans="1:3">
      <c r="A48" s="1">
        <v>6043.08</v>
      </c>
      <c r="B48" t="s">
        <v>53</v>
      </c>
      <c r="C48" s="2">
        <v>-270.74</v>
      </c>
    </row>
    <row r="49" spans="1:3">
      <c r="A49" s="3">
        <v>6043.17</v>
      </c>
      <c r="B49" s="4" t="s">
        <v>46</v>
      </c>
      <c r="C49" s="5">
        <v>-211.87</v>
      </c>
    </row>
    <row r="50" spans="1:3">
      <c r="A50" s="1">
        <v>6044.01</v>
      </c>
      <c r="B50" t="s">
        <v>47</v>
      </c>
      <c r="C50" s="2">
        <v>-1747.44</v>
      </c>
    </row>
    <row r="51" spans="1:3">
      <c r="A51" s="1">
        <v>6044.03</v>
      </c>
      <c r="B51" t="s">
        <v>48</v>
      </c>
      <c r="C51" s="2">
        <v>661.89</v>
      </c>
    </row>
    <row r="52" spans="1:3">
      <c r="A52" s="1">
        <v>6044.05</v>
      </c>
      <c r="B52" t="s">
        <v>49</v>
      </c>
      <c r="C52" s="2">
        <v>4949.93</v>
      </c>
    </row>
    <row r="53" spans="1:3">
      <c r="A53" s="1">
        <v>6044.06</v>
      </c>
      <c r="B53" t="s">
        <v>50</v>
      </c>
      <c r="C53" s="2">
        <v>2622.62</v>
      </c>
    </row>
    <row r="54" spans="1:3">
      <c r="A54" s="1">
        <v>6044.07</v>
      </c>
      <c r="B54" t="s">
        <v>51</v>
      </c>
      <c r="C54" s="2">
        <v>2297.6799999999998</v>
      </c>
    </row>
    <row r="55" spans="1:3">
      <c r="A55" s="1">
        <v>6044.08</v>
      </c>
      <c r="B55" t="s">
        <v>54</v>
      </c>
      <c r="C55" s="2">
        <v>2553.84</v>
      </c>
    </row>
    <row r="56" spans="1:3">
      <c r="A56" s="3">
        <v>6044.17</v>
      </c>
      <c r="B56" s="4" t="s">
        <v>52</v>
      </c>
      <c r="C56" s="5">
        <v>2117.4</v>
      </c>
    </row>
    <row r="57" spans="1:3">
      <c r="A57" s="1">
        <v>6045.01</v>
      </c>
      <c r="B57" t="s">
        <v>55</v>
      </c>
      <c r="C57" s="2">
        <v>-336.2</v>
      </c>
    </row>
    <row r="58" spans="1:3">
      <c r="A58" s="1">
        <v>6045.03</v>
      </c>
      <c r="B58" t="s">
        <v>56</v>
      </c>
      <c r="C58" s="2">
        <v>78.75</v>
      </c>
    </row>
    <row r="59" spans="1:3">
      <c r="A59" s="1">
        <v>6045.05</v>
      </c>
      <c r="B59" t="s">
        <v>57</v>
      </c>
      <c r="C59" s="2">
        <v>965.55</v>
      </c>
    </row>
    <row r="60" spans="1:3">
      <c r="A60" s="1">
        <v>6045.06</v>
      </c>
      <c r="B60" t="s">
        <v>58</v>
      </c>
      <c r="C60" s="2">
        <v>581.09</v>
      </c>
    </row>
    <row r="61" spans="1:3">
      <c r="A61" s="1">
        <v>6045.07</v>
      </c>
      <c r="B61" t="s">
        <v>59</v>
      </c>
      <c r="C61" s="2">
        <v>159.08000000000001</v>
      </c>
    </row>
    <row r="62" spans="1:3">
      <c r="A62" s="1">
        <v>6045.08</v>
      </c>
      <c r="B62" t="s">
        <v>60</v>
      </c>
      <c r="C62" s="2">
        <v>-393.55</v>
      </c>
    </row>
    <row r="63" spans="1:3">
      <c r="A63" s="3">
        <v>6045.17</v>
      </c>
      <c r="B63" s="4" t="s">
        <v>61</v>
      </c>
      <c r="C63" s="5">
        <v>-1.42</v>
      </c>
    </row>
    <row r="64" spans="1:3">
      <c r="A64" s="1">
        <v>6046.03</v>
      </c>
      <c r="B64" t="s">
        <v>62</v>
      </c>
      <c r="C64" s="2">
        <v>110.19</v>
      </c>
    </row>
    <row r="65" spans="1:3">
      <c r="A65" s="1">
        <v>6046.06</v>
      </c>
      <c r="B65" t="s">
        <v>63</v>
      </c>
      <c r="C65" s="2">
        <v>25383.77</v>
      </c>
    </row>
    <row r="66" spans="1:3">
      <c r="A66" s="3">
        <v>6046.17</v>
      </c>
      <c r="B66" s="4" t="s">
        <v>64</v>
      </c>
      <c r="C66" s="5">
        <v>4304.8999999999996</v>
      </c>
    </row>
    <row r="67" spans="1:3">
      <c r="A67" s="1">
        <v>6047.08</v>
      </c>
      <c r="B67" t="s">
        <v>65</v>
      </c>
      <c r="C67" s="2">
        <v>9467.7099999999991</v>
      </c>
    </row>
    <row r="68" spans="1:3">
      <c r="A68" s="1">
        <v>6048.08</v>
      </c>
      <c r="B68" t="s">
        <v>66</v>
      </c>
      <c r="C68" s="2">
        <v>157687.57999999999</v>
      </c>
    </row>
    <row r="69" spans="1:3">
      <c r="A69" s="1">
        <v>6101.01</v>
      </c>
      <c r="B69" t="s">
        <v>67</v>
      </c>
      <c r="C69" s="2">
        <v>464097.76</v>
      </c>
    </row>
    <row r="70" spans="1:3">
      <c r="A70" s="1">
        <v>6102.01</v>
      </c>
      <c r="B70" t="s">
        <v>68</v>
      </c>
      <c r="C70" s="2">
        <v>716541.94</v>
      </c>
    </row>
    <row r="71" spans="1:3">
      <c r="A71" s="3">
        <v>6103.17</v>
      </c>
      <c r="B71" s="4" t="s">
        <v>69</v>
      </c>
      <c r="C71" s="5">
        <v>65181.54</v>
      </c>
    </row>
    <row r="72" spans="1:3">
      <c r="A72" s="1">
        <v>6150.06</v>
      </c>
      <c r="B72" t="s">
        <v>70</v>
      </c>
      <c r="C72" s="2">
        <v>12480.55</v>
      </c>
    </row>
    <row r="73" spans="1:3">
      <c r="A73" s="1">
        <v>6170.06</v>
      </c>
      <c r="B73" t="s">
        <v>71</v>
      </c>
      <c r="C73" s="2">
        <v>13675.05</v>
      </c>
    </row>
    <row r="74" spans="1:3">
      <c r="A74" s="3">
        <v>6170.17</v>
      </c>
      <c r="B74" s="4" t="s">
        <v>71</v>
      </c>
      <c r="C74" s="5">
        <v>5341.33</v>
      </c>
    </row>
    <row r="75" spans="1:3">
      <c r="A75" s="1">
        <v>6175.06</v>
      </c>
      <c r="B75" t="s">
        <v>72</v>
      </c>
      <c r="C75" s="2">
        <v>54084.49</v>
      </c>
    </row>
    <row r="76" spans="1:3">
      <c r="A76" s="3">
        <v>6175.17</v>
      </c>
      <c r="B76" s="4" t="s">
        <v>74</v>
      </c>
      <c r="C76" s="5">
        <v>27538.53</v>
      </c>
    </row>
    <row r="77" spans="1:3">
      <c r="A77" s="1">
        <v>6180.03</v>
      </c>
      <c r="B77" t="s">
        <v>73</v>
      </c>
      <c r="C77" s="2">
        <v>173232.92</v>
      </c>
    </row>
    <row r="78" spans="1:3">
      <c r="A78" s="3">
        <v>6180.17</v>
      </c>
      <c r="B78" s="4" t="s">
        <v>75</v>
      </c>
      <c r="C78" s="5">
        <v>58352.38</v>
      </c>
    </row>
    <row r="79" spans="1:3">
      <c r="A79" s="1">
        <v>6190.06</v>
      </c>
      <c r="B79" t="s">
        <v>76</v>
      </c>
      <c r="C79" s="2">
        <v>16588.310000000001</v>
      </c>
    </row>
    <row r="80" spans="1:3">
      <c r="A80" s="3">
        <v>6190.17</v>
      </c>
      <c r="B80" s="4" t="s">
        <v>77</v>
      </c>
      <c r="C80" s="5">
        <v>6866.24</v>
      </c>
    </row>
    <row r="81" spans="1:3">
      <c r="A81" s="1">
        <v>6200.08</v>
      </c>
      <c r="B81" t="s">
        <v>78</v>
      </c>
      <c r="C81" s="2">
        <v>1504326.2</v>
      </c>
    </row>
    <row r="82" spans="1:3">
      <c r="A82" s="1">
        <v>6310.08</v>
      </c>
      <c r="B82" t="s">
        <v>79</v>
      </c>
      <c r="C82" s="2">
        <v>3992.5</v>
      </c>
    </row>
    <row r="83" spans="1:3">
      <c r="A83" s="1">
        <v>6320.08</v>
      </c>
      <c r="B83" t="s">
        <v>80</v>
      </c>
      <c r="C83" s="2">
        <v>81848</v>
      </c>
    </row>
    <row r="84" spans="1:3">
      <c r="A84" s="1">
        <v>6330.08</v>
      </c>
      <c r="B84" t="s">
        <v>81</v>
      </c>
      <c r="C84" s="2">
        <v>9662.43</v>
      </c>
    </row>
    <row r="85" spans="1:3">
      <c r="A85" s="1">
        <v>6340.08</v>
      </c>
      <c r="B85" t="s">
        <v>82</v>
      </c>
      <c r="C85" s="2">
        <v>5.83</v>
      </c>
    </row>
    <row r="86" spans="1:3">
      <c r="A86" s="1">
        <v>6350.08</v>
      </c>
      <c r="B86" t="s">
        <v>83</v>
      </c>
      <c r="C86" s="2">
        <v>12762.94</v>
      </c>
    </row>
    <row r="87" spans="1:3">
      <c r="A87" s="1">
        <v>6351.08</v>
      </c>
      <c r="B87" t="s">
        <v>84</v>
      </c>
      <c r="C87" s="2">
        <v>245620.46</v>
      </c>
    </row>
    <row r="88" spans="1:3">
      <c r="A88" s="1">
        <v>6361.08</v>
      </c>
      <c r="B88" t="s">
        <v>85</v>
      </c>
      <c r="C88" s="2">
        <v>8855.5499999999993</v>
      </c>
    </row>
    <row r="89" spans="1:3">
      <c r="A89" s="1">
        <v>6410.05</v>
      </c>
      <c r="B89" t="s">
        <v>86</v>
      </c>
      <c r="C89" s="2">
        <v>0</v>
      </c>
    </row>
    <row r="90" spans="1:3">
      <c r="A90" s="1">
        <v>6500.08</v>
      </c>
      <c r="B90" t="s">
        <v>87</v>
      </c>
      <c r="C90" s="2">
        <v>189355.33</v>
      </c>
    </row>
    <row r="91" spans="1:3">
      <c r="A91" s="3">
        <v>6500.17</v>
      </c>
      <c r="B91" s="4" t="s">
        <v>88</v>
      </c>
      <c r="C91" s="5">
        <v>20.6</v>
      </c>
    </row>
    <row r="92" spans="1:3">
      <c r="A92" s="1">
        <v>6600.08</v>
      </c>
      <c r="B92" t="s">
        <v>89</v>
      </c>
      <c r="C92" s="2">
        <v>1956.2</v>
      </c>
    </row>
    <row r="93" spans="1:3">
      <c r="A93" s="1">
        <v>6670.03</v>
      </c>
      <c r="B93" t="s">
        <v>90</v>
      </c>
      <c r="C93" s="2">
        <v>97265.44</v>
      </c>
    </row>
    <row r="94" spans="1:3">
      <c r="A94" s="1">
        <v>6701</v>
      </c>
      <c r="B94" t="s">
        <v>91</v>
      </c>
      <c r="C94" s="2">
        <v>1074</v>
      </c>
    </row>
    <row r="95" spans="1:3">
      <c r="A95" s="1">
        <v>6750.08</v>
      </c>
      <c r="B95" t="s">
        <v>92</v>
      </c>
      <c r="C95" s="2">
        <v>24572.05</v>
      </c>
    </row>
    <row r="96" spans="1:3">
      <c r="A96" s="1">
        <v>6751.08</v>
      </c>
      <c r="B96" t="s">
        <v>93</v>
      </c>
      <c r="C96" s="2">
        <v>22614.43</v>
      </c>
    </row>
    <row r="97" spans="1:3">
      <c r="A97" s="3">
        <v>6751.17</v>
      </c>
      <c r="B97" s="4" t="s">
        <v>94</v>
      </c>
      <c r="C97" s="5">
        <v>4346.93</v>
      </c>
    </row>
    <row r="98" spans="1:3">
      <c r="A98" s="1">
        <v>6752.08</v>
      </c>
      <c r="B98" t="s">
        <v>95</v>
      </c>
      <c r="C98" s="2">
        <v>45394.68</v>
      </c>
    </row>
    <row r="99" spans="1:3">
      <c r="A99" s="1">
        <v>6755.08</v>
      </c>
      <c r="B99" t="s">
        <v>96</v>
      </c>
      <c r="C99" s="2">
        <v>224860.69</v>
      </c>
    </row>
    <row r="100" spans="1:3">
      <c r="A100" s="1">
        <v>6756.08</v>
      </c>
      <c r="B100" t="s">
        <v>97</v>
      </c>
      <c r="C100" s="2">
        <v>6745.58</v>
      </c>
    </row>
    <row r="101" spans="1:3">
      <c r="A101" s="1">
        <v>6758.09</v>
      </c>
      <c r="B101" t="s">
        <v>98</v>
      </c>
      <c r="C101" s="2">
        <v>32507.33</v>
      </c>
    </row>
    <row r="102" spans="1:3">
      <c r="A102" s="1">
        <v>6759</v>
      </c>
      <c r="B102" t="s">
        <v>99</v>
      </c>
      <c r="C102" s="2">
        <v>3892.06</v>
      </c>
    </row>
    <row r="103" spans="1:3">
      <c r="A103" s="1">
        <v>6759.08</v>
      </c>
      <c r="B103" t="s">
        <v>100</v>
      </c>
      <c r="C103" s="2">
        <v>9054.8700000000008</v>
      </c>
    </row>
    <row r="104" spans="1:3">
      <c r="A104" s="1">
        <v>6760.08</v>
      </c>
      <c r="B104" t="s">
        <v>101</v>
      </c>
      <c r="C104" s="2">
        <v>236.85</v>
      </c>
    </row>
    <row r="105" spans="1:3">
      <c r="A105" s="1">
        <v>6761.08</v>
      </c>
      <c r="B105" t="s">
        <v>102</v>
      </c>
      <c r="C105" s="2">
        <v>57455</v>
      </c>
    </row>
    <row r="106" spans="1:3">
      <c r="A106" s="1">
        <v>6762.08</v>
      </c>
      <c r="B106" t="s">
        <v>103</v>
      </c>
      <c r="C106" s="2">
        <v>0</v>
      </c>
    </row>
    <row r="107" spans="1:3">
      <c r="A107" s="1">
        <v>6800</v>
      </c>
      <c r="B107" t="s">
        <v>104</v>
      </c>
      <c r="C107" s="2">
        <v>576811.89</v>
      </c>
    </row>
    <row r="108" spans="1:3">
      <c r="A108" s="1">
        <v>6805</v>
      </c>
      <c r="B108" t="s">
        <v>105</v>
      </c>
      <c r="C108" s="2">
        <v>664.12</v>
      </c>
    </row>
    <row r="109" spans="1:3">
      <c r="A109" s="1">
        <v>6855</v>
      </c>
      <c r="B109" t="s">
        <v>106</v>
      </c>
      <c r="C109" s="2">
        <v>4661.28</v>
      </c>
    </row>
    <row r="110" spans="1:3">
      <c r="A110" s="1">
        <v>7000.06</v>
      </c>
      <c r="B110" t="s">
        <v>107</v>
      </c>
      <c r="C110" s="2">
        <v>62080.91</v>
      </c>
    </row>
    <row r="111" spans="1:3">
      <c r="A111" s="3">
        <v>7000.17</v>
      </c>
      <c r="B111" s="4" t="s">
        <v>108</v>
      </c>
      <c r="C111" s="5">
        <v>2786.56</v>
      </c>
    </row>
    <row r="112" spans="1:3">
      <c r="A112" s="1">
        <v>7001.06</v>
      </c>
      <c r="B112" t="s">
        <v>109</v>
      </c>
      <c r="C112" s="2">
        <v>21413.79</v>
      </c>
    </row>
    <row r="113" spans="1:3">
      <c r="A113" s="3">
        <v>7001.17</v>
      </c>
      <c r="B113" s="4" t="s">
        <v>110</v>
      </c>
      <c r="C113" s="5">
        <v>2830.59</v>
      </c>
    </row>
    <row r="114" spans="1:3">
      <c r="A114" s="1">
        <v>7002.06</v>
      </c>
      <c r="B114" t="s">
        <v>111</v>
      </c>
      <c r="C114" s="2">
        <v>115511.3</v>
      </c>
    </row>
    <row r="115" spans="1:3">
      <c r="A115" s="3">
        <v>7002.17</v>
      </c>
      <c r="B115" s="4" t="s">
        <v>119</v>
      </c>
      <c r="C115" s="5">
        <v>117507.66</v>
      </c>
    </row>
    <row r="116" spans="1:3">
      <c r="A116" s="1">
        <v>7003.06</v>
      </c>
      <c r="B116" t="s">
        <v>112</v>
      </c>
      <c r="C116" s="2">
        <v>66771.94</v>
      </c>
    </row>
    <row r="117" spans="1:3">
      <c r="A117" s="3">
        <v>7003.17</v>
      </c>
      <c r="B117" s="4" t="s">
        <v>113</v>
      </c>
      <c r="C117" s="5">
        <v>1733.91</v>
      </c>
    </row>
    <row r="118" spans="1:3">
      <c r="A118" s="1">
        <v>7006.06</v>
      </c>
      <c r="B118" t="s">
        <v>114</v>
      </c>
      <c r="C118" s="2">
        <v>516864.7</v>
      </c>
    </row>
    <row r="119" spans="1:3">
      <c r="A119" s="3">
        <v>7006.17</v>
      </c>
      <c r="B119" s="4" t="s">
        <v>115</v>
      </c>
      <c r="C119" s="5">
        <v>23584.240000000002</v>
      </c>
    </row>
    <row r="120" spans="1:3">
      <c r="A120" s="1">
        <v>7008.06</v>
      </c>
      <c r="B120" t="s">
        <v>116</v>
      </c>
      <c r="C120" s="2">
        <v>24585.82</v>
      </c>
    </row>
    <row r="121" spans="1:3">
      <c r="A121" s="1">
        <v>7009.06</v>
      </c>
      <c r="B121" t="s">
        <v>117</v>
      </c>
      <c r="C121" s="2">
        <v>1951.19</v>
      </c>
    </row>
    <row r="122" spans="1:3">
      <c r="A122" s="3">
        <v>7053.17</v>
      </c>
      <c r="B122" s="4" t="s">
        <v>118</v>
      </c>
      <c r="C122" s="5">
        <v>12855.25</v>
      </c>
    </row>
  </sheetData>
  <printOptions horizontalCentered="1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5D36B-010F-024B-BB65-6572AC731078}">
  <sheetPr>
    <tabColor theme="7" tint="0.79998168889431442"/>
  </sheetPr>
  <dimension ref="A1:N142"/>
  <sheetViews>
    <sheetView tabSelected="1" zoomScale="125" zoomScaleNormal="125" workbookViewId="0">
      <selection activeCell="E129" sqref="E129"/>
    </sheetView>
  </sheetViews>
  <sheetFormatPr baseColWidth="10" defaultRowHeight="15"/>
  <cols>
    <col min="1" max="1" width="8.6640625" style="6" customWidth="1"/>
    <col min="2" max="2" width="36.5" customWidth="1"/>
    <col min="3" max="3" width="14.1640625" style="2" bestFit="1" customWidth="1"/>
    <col min="4" max="5" width="11.6640625" style="8" customWidth="1"/>
    <col min="6" max="6" width="2" customWidth="1"/>
    <col min="7" max="7" width="13.6640625" bestFit="1" customWidth="1"/>
    <col min="8" max="8" width="13.83203125" style="64" customWidth="1"/>
    <col min="9" max="9" width="11.6640625" bestFit="1" customWidth="1"/>
    <col min="11" max="11" width="13.1640625" bestFit="1" customWidth="1"/>
    <col min="12" max="12" width="12" customWidth="1"/>
  </cols>
  <sheetData>
    <row r="1" spans="1:8" ht="16" thickTop="1">
      <c r="A1" s="18"/>
      <c r="B1" s="19"/>
      <c r="C1" s="20"/>
      <c r="D1" s="81" t="s">
        <v>123</v>
      </c>
      <c r="E1" s="81"/>
      <c r="F1" s="21"/>
      <c r="G1" s="66"/>
      <c r="H1" s="68"/>
    </row>
    <row r="2" spans="1:8" s="7" customFormat="1">
      <c r="A2" s="22" t="s">
        <v>120</v>
      </c>
      <c r="B2" s="9" t="s">
        <v>121</v>
      </c>
      <c r="C2" s="10" t="s">
        <v>122</v>
      </c>
      <c r="D2" s="11" t="s">
        <v>124</v>
      </c>
      <c r="E2" s="12" t="s">
        <v>125</v>
      </c>
      <c r="F2" s="9"/>
      <c r="G2" s="67" t="s">
        <v>126</v>
      </c>
      <c r="H2" s="69" t="s">
        <v>127</v>
      </c>
    </row>
    <row r="3" spans="1:8">
      <c r="A3" s="50">
        <v>4030</v>
      </c>
      <c r="B3" s="51" t="s">
        <v>0</v>
      </c>
      <c r="C3" s="52">
        <v>2722308</v>
      </c>
      <c r="D3" s="26">
        <v>1</v>
      </c>
      <c r="E3" s="26">
        <v>0</v>
      </c>
      <c r="F3" s="24"/>
      <c r="G3" s="27">
        <f>C3*D3</f>
        <v>2722308</v>
      </c>
      <c r="H3" s="61">
        <f>C3*E3</f>
        <v>0</v>
      </c>
    </row>
    <row r="4" spans="1:8">
      <c r="A4" s="53">
        <v>4030.02</v>
      </c>
      <c r="B4" s="24" t="s">
        <v>1</v>
      </c>
      <c r="C4" s="25">
        <v>3440.35</v>
      </c>
      <c r="D4" s="26"/>
      <c r="E4" s="26"/>
      <c r="F4" s="48">
        <v>3</v>
      </c>
      <c r="G4" s="27">
        <f t="shared" ref="G4:G67" si="0">C4*D4</f>
        <v>0</v>
      </c>
      <c r="H4" s="61">
        <f t="shared" ref="H4:H67" si="1">C4*E4</f>
        <v>0</v>
      </c>
    </row>
    <row r="5" spans="1:8">
      <c r="A5" s="28">
        <v>4030.17</v>
      </c>
      <c r="B5" s="29" t="s">
        <v>2</v>
      </c>
      <c r="C5" s="30">
        <v>1175920</v>
      </c>
      <c r="D5" s="26">
        <v>0</v>
      </c>
      <c r="E5" s="26">
        <v>1</v>
      </c>
      <c r="F5" s="48">
        <v>1</v>
      </c>
      <c r="G5" s="27">
        <f t="shared" si="0"/>
        <v>0</v>
      </c>
      <c r="H5" s="61">
        <f t="shared" si="1"/>
        <v>1175920</v>
      </c>
    </row>
    <row r="6" spans="1:8">
      <c r="A6" s="23">
        <v>4083</v>
      </c>
      <c r="B6" s="24" t="s">
        <v>7</v>
      </c>
      <c r="C6" s="25">
        <v>167826.51</v>
      </c>
      <c r="D6" s="26">
        <f>D132/(D132+E132)</f>
        <v>0.79215328022976672</v>
      </c>
      <c r="E6" s="26">
        <f>E132/(D132+E132)</f>
        <v>0.20784671977023333</v>
      </c>
      <c r="F6" s="24" t="s">
        <v>139</v>
      </c>
      <c r="G6" s="27">
        <f t="shared" si="0"/>
        <v>132944.32040601375</v>
      </c>
      <c r="H6" s="61">
        <f t="shared" si="1"/>
        <v>34882.189593986266</v>
      </c>
    </row>
    <row r="7" spans="1:8">
      <c r="A7" s="50">
        <v>4140</v>
      </c>
      <c r="B7" s="51" t="s">
        <v>3</v>
      </c>
      <c r="C7" s="52">
        <v>-11503.11</v>
      </c>
      <c r="D7" s="26">
        <v>1</v>
      </c>
      <c r="E7" s="26">
        <v>0</v>
      </c>
      <c r="F7" s="24"/>
      <c r="G7" s="27">
        <f t="shared" si="0"/>
        <v>-11503.11</v>
      </c>
      <c r="H7" s="61">
        <f t="shared" si="1"/>
        <v>0</v>
      </c>
    </row>
    <row r="8" spans="1:8">
      <c r="A8" s="53">
        <v>4191</v>
      </c>
      <c r="B8" s="24" t="s">
        <v>4</v>
      </c>
      <c r="C8" s="25">
        <v>-3591.98</v>
      </c>
      <c r="D8" s="26">
        <f>(D129/(D129+E129))</f>
        <v>0.7954648303271028</v>
      </c>
      <c r="E8" s="26">
        <f>E129/(D129+E129)</f>
        <v>0.2045351696728972</v>
      </c>
      <c r="F8" s="24" t="s">
        <v>130</v>
      </c>
      <c r="G8" s="27">
        <f t="shared" si="0"/>
        <v>-2857.2937612383466</v>
      </c>
      <c r="H8" s="61">
        <f t="shared" si="1"/>
        <v>-734.68623876165327</v>
      </c>
    </row>
    <row r="9" spans="1:8">
      <c r="A9" s="53">
        <v>4250</v>
      </c>
      <c r="B9" s="24" t="s">
        <v>5</v>
      </c>
      <c r="C9" s="25">
        <v>89980</v>
      </c>
      <c r="D9" s="26"/>
      <c r="E9" s="26"/>
      <c r="F9" s="48">
        <v>3</v>
      </c>
      <c r="G9" s="27">
        <f t="shared" si="0"/>
        <v>0</v>
      </c>
      <c r="H9" s="61">
        <f t="shared" si="1"/>
        <v>0</v>
      </c>
    </row>
    <row r="10" spans="1:8">
      <c r="A10" s="50">
        <v>4273</v>
      </c>
      <c r="B10" s="51" t="s">
        <v>6</v>
      </c>
      <c r="C10" s="52">
        <v>306801.11</v>
      </c>
      <c r="D10" s="26">
        <v>1</v>
      </c>
      <c r="E10" s="26">
        <v>0</v>
      </c>
      <c r="F10" s="24"/>
      <c r="G10" s="27">
        <f t="shared" si="0"/>
        <v>306801.11</v>
      </c>
      <c r="H10" s="61">
        <f t="shared" si="1"/>
        <v>0</v>
      </c>
    </row>
    <row r="11" spans="1:8">
      <c r="A11" s="28">
        <v>4273.17</v>
      </c>
      <c r="B11" s="29" t="s">
        <v>6</v>
      </c>
      <c r="C11" s="30">
        <v>120471.29</v>
      </c>
      <c r="D11" s="26">
        <v>0</v>
      </c>
      <c r="E11" s="26">
        <v>1</v>
      </c>
      <c r="F11" s="24"/>
      <c r="G11" s="27">
        <f t="shared" si="0"/>
        <v>0</v>
      </c>
      <c r="H11" s="61">
        <f t="shared" si="1"/>
        <v>120471.29</v>
      </c>
    </row>
    <row r="12" spans="1:8">
      <c r="A12" s="50">
        <v>4611</v>
      </c>
      <c r="B12" s="51" t="s">
        <v>8</v>
      </c>
      <c r="C12" s="52">
        <f>-7120243.53+342537</f>
        <v>-6777706.5300000003</v>
      </c>
      <c r="D12" s="26">
        <v>1</v>
      </c>
      <c r="E12" s="26">
        <v>0</v>
      </c>
      <c r="F12" s="24"/>
      <c r="G12" s="27">
        <f t="shared" si="0"/>
        <v>-6777706.5300000003</v>
      </c>
      <c r="H12" s="61">
        <f t="shared" si="1"/>
        <v>0</v>
      </c>
    </row>
    <row r="13" spans="1:8">
      <c r="A13" s="50">
        <v>4612</v>
      </c>
      <c r="B13" s="51" t="s">
        <v>9</v>
      </c>
      <c r="C13" s="52">
        <f>-645163.63+16592.87</f>
        <v>-628570.76</v>
      </c>
      <c r="D13" s="26">
        <v>1</v>
      </c>
      <c r="E13" s="26">
        <v>0</v>
      </c>
      <c r="F13" s="24"/>
      <c r="G13" s="27">
        <f t="shared" si="0"/>
        <v>-628570.76</v>
      </c>
      <c r="H13" s="61">
        <f t="shared" si="1"/>
        <v>0</v>
      </c>
    </row>
    <row r="14" spans="1:8">
      <c r="A14" s="50">
        <v>4613</v>
      </c>
      <c r="B14" s="51" t="s">
        <v>10</v>
      </c>
      <c r="C14" s="52">
        <v>-63568.62</v>
      </c>
      <c r="D14" s="26">
        <v>1</v>
      </c>
      <c r="E14" s="26">
        <v>0</v>
      </c>
      <c r="F14" s="24"/>
      <c r="G14" s="27">
        <f t="shared" si="0"/>
        <v>-63568.62</v>
      </c>
      <c r="H14" s="61">
        <f t="shared" si="1"/>
        <v>0</v>
      </c>
    </row>
    <row r="15" spans="1:8">
      <c r="A15" s="50">
        <v>4614</v>
      </c>
      <c r="B15" s="51" t="s">
        <v>11</v>
      </c>
      <c r="C15" s="52">
        <v>-407722.39</v>
      </c>
      <c r="D15" s="26">
        <v>1</v>
      </c>
      <c r="E15" s="26">
        <v>0</v>
      </c>
      <c r="F15" s="24"/>
      <c r="G15" s="27">
        <f t="shared" si="0"/>
        <v>-407722.39</v>
      </c>
      <c r="H15" s="61">
        <f t="shared" si="1"/>
        <v>0</v>
      </c>
    </row>
    <row r="16" spans="1:8">
      <c r="A16" s="50">
        <v>4615</v>
      </c>
      <c r="B16" s="51" t="s">
        <v>12</v>
      </c>
      <c r="C16" s="52">
        <v>-300452.28000000003</v>
      </c>
      <c r="D16" s="26">
        <v>1</v>
      </c>
      <c r="E16" s="26">
        <v>0</v>
      </c>
      <c r="F16" s="24"/>
      <c r="G16" s="27">
        <f t="shared" si="0"/>
        <v>-300452.28000000003</v>
      </c>
      <c r="H16" s="61">
        <f t="shared" si="1"/>
        <v>0</v>
      </c>
    </row>
    <row r="17" spans="1:14">
      <c r="A17" s="50">
        <v>4621</v>
      </c>
      <c r="B17" s="51" t="s">
        <v>13</v>
      </c>
      <c r="C17" s="52">
        <v>-1525</v>
      </c>
      <c r="D17" s="26">
        <v>1</v>
      </c>
      <c r="E17" s="26">
        <v>0</v>
      </c>
      <c r="F17" s="24"/>
      <c r="G17" s="27">
        <f t="shared" si="0"/>
        <v>-1525</v>
      </c>
      <c r="H17" s="61">
        <f t="shared" si="1"/>
        <v>0</v>
      </c>
    </row>
    <row r="18" spans="1:14">
      <c r="A18" s="23">
        <v>4710</v>
      </c>
      <c r="B18" s="24" t="s">
        <v>14</v>
      </c>
      <c r="C18" s="25">
        <v>-181580.72</v>
      </c>
      <c r="D18" s="26">
        <f>$D$131/($D$131+$E$131)</f>
        <v>0.87714467273882657</v>
      </c>
      <c r="E18" s="26">
        <f>$E$131/($D$131+$E$131)</f>
        <v>0.12285532726117349</v>
      </c>
      <c r="F18" s="24" t="s">
        <v>132</v>
      </c>
      <c r="G18" s="27">
        <f t="shared" si="0"/>
        <v>-159272.5612200805</v>
      </c>
      <c r="H18" s="61">
        <f t="shared" si="1"/>
        <v>-22308.158779919511</v>
      </c>
    </row>
    <row r="19" spans="1:14">
      <c r="A19" s="56">
        <v>4718</v>
      </c>
      <c r="B19" s="51" t="s">
        <v>15</v>
      </c>
      <c r="C19" s="52">
        <v>-26760.01</v>
      </c>
      <c r="D19" s="26">
        <v>1</v>
      </c>
      <c r="E19" s="26">
        <v>0</v>
      </c>
      <c r="F19" s="24"/>
      <c r="G19" s="27">
        <f t="shared" si="0"/>
        <v>-26760.01</v>
      </c>
      <c r="H19" s="61">
        <f t="shared" si="1"/>
        <v>0</v>
      </c>
    </row>
    <row r="20" spans="1:14">
      <c r="A20" s="50">
        <v>4741</v>
      </c>
      <c r="B20" s="51" t="s">
        <v>16</v>
      </c>
      <c r="C20" s="52">
        <v>-173622.46</v>
      </c>
      <c r="D20" s="26">
        <v>1</v>
      </c>
      <c r="E20" s="26">
        <v>0</v>
      </c>
      <c r="F20" s="24"/>
      <c r="G20" s="27">
        <f t="shared" si="0"/>
        <v>-173622.46</v>
      </c>
      <c r="H20" s="61">
        <f t="shared" si="1"/>
        <v>0</v>
      </c>
    </row>
    <row r="21" spans="1:14">
      <c r="A21" s="28">
        <v>4741.17</v>
      </c>
      <c r="B21" s="29" t="s">
        <v>17</v>
      </c>
      <c r="C21" s="30">
        <v>2880</v>
      </c>
      <c r="D21" s="26">
        <v>0</v>
      </c>
      <c r="E21" s="26">
        <v>1</v>
      </c>
      <c r="F21" s="24"/>
      <c r="G21" s="27">
        <f t="shared" si="0"/>
        <v>0</v>
      </c>
      <c r="H21" s="61">
        <f t="shared" si="1"/>
        <v>2880</v>
      </c>
    </row>
    <row r="22" spans="1:14">
      <c r="A22" s="28">
        <v>5211.17</v>
      </c>
      <c r="B22" s="29" t="s">
        <v>19</v>
      </c>
      <c r="C22" s="30">
        <f>-1557392.13-102033.44</f>
        <v>-1659425.5699999998</v>
      </c>
      <c r="D22" s="26">
        <v>0</v>
      </c>
      <c r="E22" s="26">
        <v>1</v>
      </c>
      <c r="F22" s="24"/>
      <c r="G22" s="27">
        <f t="shared" si="0"/>
        <v>0</v>
      </c>
      <c r="H22" s="61">
        <f t="shared" si="1"/>
        <v>-1659425.5699999998</v>
      </c>
      <c r="I22" s="78" t="s">
        <v>153</v>
      </c>
      <c r="J22" s="79"/>
      <c r="K22" s="79"/>
      <c r="L22" s="79"/>
      <c r="M22" s="79"/>
      <c r="N22" s="79"/>
    </row>
    <row r="23" spans="1:14">
      <c r="A23" s="28">
        <v>5212.17</v>
      </c>
      <c r="B23" s="29" t="s">
        <v>18</v>
      </c>
      <c r="C23" s="30">
        <v>-450633.91</v>
      </c>
      <c r="D23" s="26">
        <v>0</v>
      </c>
      <c r="E23" s="26">
        <v>1</v>
      </c>
      <c r="F23" s="24"/>
      <c r="G23" s="27">
        <f t="shared" si="0"/>
        <v>0</v>
      </c>
      <c r="H23" s="61">
        <f t="shared" si="1"/>
        <v>-450633.91</v>
      </c>
      <c r="I23" s="78"/>
      <c r="J23" s="79"/>
      <c r="K23" s="79"/>
      <c r="L23" s="79"/>
      <c r="M23" s="79"/>
      <c r="N23" s="79"/>
    </row>
    <row r="24" spans="1:14">
      <c r="A24" s="50">
        <v>6011.01</v>
      </c>
      <c r="B24" s="51" t="s">
        <v>20</v>
      </c>
      <c r="C24" s="52">
        <v>288</v>
      </c>
      <c r="D24" s="26">
        <v>1</v>
      </c>
      <c r="E24" s="26">
        <v>0</v>
      </c>
      <c r="F24" s="24"/>
      <c r="G24" s="27">
        <f t="shared" si="0"/>
        <v>288</v>
      </c>
      <c r="H24" s="61">
        <f t="shared" si="1"/>
        <v>0</v>
      </c>
      <c r="I24" s="78"/>
      <c r="J24" s="79"/>
      <c r="K24" s="79"/>
      <c r="L24" s="79"/>
      <c r="M24" s="79"/>
      <c r="N24" s="79"/>
    </row>
    <row r="25" spans="1:14" ht="15" customHeight="1">
      <c r="A25" s="50">
        <v>6011.03</v>
      </c>
      <c r="B25" s="51" t="s">
        <v>21</v>
      </c>
      <c r="C25" s="52">
        <v>154676.06</v>
      </c>
      <c r="D25" s="26">
        <v>1</v>
      </c>
      <c r="E25" s="26">
        <v>0</v>
      </c>
      <c r="F25" s="24"/>
      <c r="G25" s="27">
        <f t="shared" si="0"/>
        <v>154676.06</v>
      </c>
      <c r="H25" s="61">
        <f t="shared" si="1"/>
        <v>0</v>
      </c>
      <c r="L25" s="70"/>
    </row>
    <row r="26" spans="1:14">
      <c r="A26" s="50">
        <v>6011.05</v>
      </c>
      <c r="B26" s="51" t="s">
        <v>22</v>
      </c>
      <c r="C26" s="52">
        <v>888071.6</v>
      </c>
      <c r="D26" s="26">
        <v>1</v>
      </c>
      <c r="E26" s="26">
        <v>0</v>
      </c>
      <c r="F26" s="24"/>
      <c r="G26" s="27">
        <f t="shared" si="0"/>
        <v>888071.6</v>
      </c>
      <c r="H26" s="61">
        <f t="shared" si="1"/>
        <v>0</v>
      </c>
    </row>
    <row r="27" spans="1:14">
      <c r="A27" s="50">
        <v>6011.06</v>
      </c>
      <c r="B27" s="51" t="s">
        <v>23</v>
      </c>
      <c r="C27" s="52">
        <v>12868.96</v>
      </c>
      <c r="D27" s="26">
        <v>1</v>
      </c>
      <c r="E27" s="26">
        <v>0</v>
      </c>
      <c r="F27" s="24"/>
      <c r="G27" s="27">
        <f t="shared" si="0"/>
        <v>12868.96</v>
      </c>
      <c r="H27" s="61">
        <f t="shared" si="1"/>
        <v>0</v>
      </c>
    </row>
    <row r="28" spans="1:14">
      <c r="A28" s="23">
        <v>6011.07</v>
      </c>
      <c r="B28" s="24" t="s">
        <v>24</v>
      </c>
      <c r="C28" s="25">
        <v>280669.44</v>
      </c>
      <c r="D28" s="54">
        <v>1</v>
      </c>
      <c r="E28" s="54">
        <v>0</v>
      </c>
      <c r="F28" s="55" t="s">
        <v>132</v>
      </c>
      <c r="G28" s="27">
        <f t="shared" si="0"/>
        <v>280669.44</v>
      </c>
      <c r="H28" s="61">
        <f t="shared" si="1"/>
        <v>0</v>
      </c>
      <c r="I28" s="59">
        <f>H28+H29+H30+H32</f>
        <v>443962.77148</v>
      </c>
      <c r="J28" s="60" t="s">
        <v>152</v>
      </c>
    </row>
    <row r="29" spans="1:14">
      <c r="A29" s="23">
        <v>6011.08</v>
      </c>
      <c r="B29" s="24" t="s">
        <v>25</v>
      </c>
      <c r="C29" s="25">
        <v>130841.8</v>
      </c>
      <c r="D29" s="54">
        <v>1</v>
      </c>
      <c r="E29" s="54">
        <v>0</v>
      </c>
      <c r="F29" s="55" t="s">
        <v>130</v>
      </c>
      <c r="G29" s="27">
        <f t="shared" si="0"/>
        <v>130841.8</v>
      </c>
      <c r="H29" s="61">
        <f t="shared" si="1"/>
        <v>0</v>
      </c>
    </row>
    <row r="30" spans="1:14">
      <c r="A30" s="28">
        <v>6011.17</v>
      </c>
      <c r="B30" s="29" t="s">
        <v>26</v>
      </c>
      <c r="C30" s="30">
        <v>385023.43</v>
      </c>
      <c r="D30" s="54">
        <v>0</v>
      </c>
      <c r="E30" s="54">
        <v>1</v>
      </c>
      <c r="F30" s="55"/>
      <c r="G30" s="27">
        <f t="shared" si="0"/>
        <v>0</v>
      </c>
      <c r="H30" s="61">
        <f t="shared" si="1"/>
        <v>385023.43</v>
      </c>
    </row>
    <row r="31" spans="1:14">
      <c r="A31" s="23">
        <v>6031</v>
      </c>
      <c r="B31" s="24" t="s">
        <v>27</v>
      </c>
      <c r="C31" s="25">
        <v>27900</v>
      </c>
      <c r="D31" s="54">
        <f>$D$129/($D$129+$E$129)</f>
        <v>0.7954648303271028</v>
      </c>
      <c r="E31" s="54">
        <f>$E$129/($D$129+$E$129)</f>
        <v>0.2045351696728972</v>
      </c>
      <c r="F31" s="55" t="s">
        <v>130</v>
      </c>
      <c r="G31" s="27">
        <f t="shared" si="0"/>
        <v>22193.468766126167</v>
      </c>
      <c r="H31" s="61">
        <f t="shared" si="1"/>
        <v>5706.5312338738322</v>
      </c>
    </row>
    <row r="32" spans="1:14">
      <c r="A32" s="53">
        <v>6031.09</v>
      </c>
      <c r="B32" s="24" t="s">
        <v>28</v>
      </c>
      <c r="C32" s="25">
        <v>456894.12</v>
      </c>
      <c r="D32" s="54">
        <v>0.871</v>
      </c>
      <c r="E32" s="54">
        <v>0.129</v>
      </c>
      <c r="F32" s="55"/>
      <c r="G32" s="27">
        <f t="shared" si="0"/>
        <v>397954.77851999999</v>
      </c>
      <c r="H32" s="61">
        <f t="shared" si="1"/>
        <v>58939.341480000003</v>
      </c>
    </row>
    <row r="33" spans="1:8">
      <c r="A33" s="50">
        <v>6041.01</v>
      </c>
      <c r="B33" s="51" t="s">
        <v>29</v>
      </c>
      <c r="C33" s="52">
        <v>6960.16</v>
      </c>
      <c r="D33" s="26">
        <v>1</v>
      </c>
      <c r="E33" s="26">
        <v>0</v>
      </c>
      <c r="F33" s="24"/>
      <c r="G33" s="27">
        <f t="shared" si="0"/>
        <v>6960.16</v>
      </c>
      <c r="H33" s="61">
        <f t="shared" si="1"/>
        <v>0</v>
      </c>
    </row>
    <row r="34" spans="1:8">
      <c r="A34" s="50">
        <v>6041.03</v>
      </c>
      <c r="B34" s="51" t="s">
        <v>30</v>
      </c>
      <c r="C34" s="52">
        <v>30395.71</v>
      </c>
      <c r="D34" s="26">
        <v>1</v>
      </c>
      <c r="E34" s="26">
        <v>0</v>
      </c>
      <c r="F34" s="24"/>
      <c r="G34" s="27">
        <f t="shared" si="0"/>
        <v>30395.71</v>
      </c>
      <c r="H34" s="61">
        <f t="shared" si="1"/>
        <v>0</v>
      </c>
    </row>
    <row r="35" spans="1:8">
      <c r="A35" s="50">
        <v>6041.05</v>
      </c>
      <c r="B35" s="51" t="s">
        <v>31</v>
      </c>
      <c r="C35" s="52">
        <v>203248.04</v>
      </c>
      <c r="D35" s="26">
        <v>1</v>
      </c>
      <c r="E35" s="26">
        <v>0</v>
      </c>
      <c r="F35" s="24"/>
      <c r="G35" s="27">
        <f t="shared" si="0"/>
        <v>203248.04</v>
      </c>
      <c r="H35" s="61">
        <f t="shared" si="1"/>
        <v>0</v>
      </c>
    </row>
    <row r="36" spans="1:8">
      <c r="A36" s="50">
        <v>6041.06</v>
      </c>
      <c r="B36" s="51" t="s">
        <v>32</v>
      </c>
      <c r="C36" s="52">
        <v>82.42</v>
      </c>
      <c r="D36" s="26">
        <v>1</v>
      </c>
      <c r="E36" s="26">
        <v>0</v>
      </c>
      <c r="F36" s="24"/>
      <c r="G36" s="27">
        <f t="shared" si="0"/>
        <v>82.42</v>
      </c>
      <c r="H36" s="61">
        <f t="shared" si="1"/>
        <v>0</v>
      </c>
    </row>
    <row r="37" spans="1:8">
      <c r="A37" s="23">
        <v>6041.07</v>
      </c>
      <c r="B37" s="24" t="s">
        <v>33</v>
      </c>
      <c r="C37" s="25">
        <v>57061.56</v>
      </c>
      <c r="D37" s="26">
        <v>1</v>
      </c>
      <c r="E37" s="26">
        <v>0</v>
      </c>
      <c r="F37" s="24" t="s">
        <v>132</v>
      </c>
      <c r="G37" s="27">
        <f t="shared" si="0"/>
        <v>57061.56</v>
      </c>
      <c r="H37" s="61">
        <f t="shared" si="1"/>
        <v>0</v>
      </c>
    </row>
    <row r="38" spans="1:8">
      <c r="A38" s="23">
        <v>6041.08</v>
      </c>
      <c r="B38" s="24" t="s">
        <v>34</v>
      </c>
      <c r="C38" s="25">
        <v>37674.43</v>
      </c>
      <c r="D38" s="26">
        <v>1</v>
      </c>
      <c r="E38" s="26">
        <v>0</v>
      </c>
      <c r="F38" s="24" t="s">
        <v>130</v>
      </c>
      <c r="G38" s="27">
        <f t="shared" si="0"/>
        <v>37674.43</v>
      </c>
      <c r="H38" s="61">
        <f t="shared" si="1"/>
        <v>0</v>
      </c>
    </row>
    <row r="39" spans="1:8">
      <c r="A39" s="28">
        <v>6041.17</v>
      </c>
      <c r="B39" s="29" t="s">
        <v>35</v>
      </c>
      <c r="C39" s="30">
        <v>56220.44</v>
      </c>
      <c r="D39" s="26">
        <v>0</v>
      </c>
      <c r="E39" s="26">
        <v>1</v>
      </c>
      <c r="F39" s="24"/>
      <c r="G39" s="27">
        <f t="shared" si="0"/>
        <v>0</v>
      </c>
      <c r="H39" s="61">
        <f t="shared" si="1"/>
        <v>56220.44</v>
      </c>
    </row>
    <row r="40" spans="1:8">
      <c r="A40" s="50">
        <v>6042.03</v>
      </c>
      <c r="B40" s="51" t="s">
        <v>36</v>
      </c>
      <c r="C40" s="52">
        <v>934.34</v>
      </c>
      <c r="D40" s="26">
        <v>1</v>
      </c>
      <c r="E40" s="26">
        <v>0</v>
      </c>
      <c r="F40" s="24"/>
      <c r="G40" s="27">
        <f t="shared" si="0"/>
        <v>934.34</v>
      </c>
      <c r="H40" s="61">
        <f t="shared" si="1"/>
        <v>0</v>
      </c>
    </row>
    <row r="41" spans="1:8">
      <c r="A41" s="50">
        <v>6042.05</v>
      </c>
      <c r="B41" s="51" t="s">
        <v>37</v>
      </c>
      <c r="C41" s="52">
        <v>6543.06</v>
      </c>
      <c r="D41" s="26">
        <v>1</v>
      </c>
      <c r="E41" s="26">
        <v>0</v>
      </c>
      <c r="F41" s="24"/>
      <c r="G41" s="27">
        <f t="shared" si="0"/>
        <v>6543.06</v>
      </c>
      <c r="H41" s="61">
        <f t="shared" si="1"/>
        <v>0</v>
      </c>
    </row>
    <row r="42" spans="1:8">
      <c r="A42" s="50">
        <v>6042.06</v>
      </c>
      <c r="B42" s="51" t="s">
        <v>38</v>
      </c>
      <c r="C42" s="52">
        <v>0</v>
      </c>
      <c r="D42" s="26">
        <v>1</v>
      </c>
      <c r="E42" s="26">
        <v>0</v>
      </c>
      <c r="F42" s="24"/>
      <c r="G42" s="27">
        <f t="shared" si="0"/>
        <v>0</v>
      </c>
      <c r="H42" s="61">
        <f t="shared" si="1"/>
        <v>0</v>
      </c>
    </row>
    <row r="43" spans="1:8">
      <c r="A43" s="23">
        <v>6042.07</v>
      </c>
      <c r="B43" s="24" t="s">
        <v>39</v>
      </c>
      <c r="C43" s="25">
        <v>1715</v>
      </c>
      <c r="D43" s="26">
        <v>1</v>
      </c>
      <c r="E43" s="26">
        <v>0</v>
      </c>
      <c r="F43" s="24" t="s">
        <v>132</v>
      </c>
      <c r="G43" s="27">
        <f t="shared" si="0"/>
        <v>1715</v>
      </c>
      <c r="H43" s="61">
        <f t="shared" si="1"/>
        <v>0</v>
      </c>
    </row>
    <row r="44" spans="1:8">
      <c r="A44" s="23">
        <v>6042.08</v>
      </c>
      <c r="B44" s="24" t="s">
        <v>40</v>
      </c>
      <c r="C44" s="25">
        <v>5394.27</v>
      </c>
      <c r="D44" s="26">
        <v>1</v>
      </c>
      <c r="E44" s="26">
        <v>0</v>
      </c>
      <c r="F44" s="24" t="s">
        <v>130</v>
      </c>
      <c r="G44" s="27">
        <f t="shared" si="0"/>
        <v>5394.27</v>
      </c>
      <c r="H44" s="61">
        <f t="shared" si="1"/>
        <v>0</v>
      </c>
    </row>
    <row r="45" spans="1:8">
      <c r="A45" s="28">
        <v>6042.17</v>
      </c>
      <c r="B45" s="29" t="s">
        <v>41</v>
      </c>
      <c r="C45" s="30">
        <v>2414.66</v>
      </c>
      <c r="D45" s="26">
        <v>0</v>
      </c>
      <c r="E45" s="26">
        <v>1</v>
      </c>
      <c r="F45" s="24"/>
      <c r="G45" s="27">
        <f t="shared" si="0"/>
        <v>0</v>
      </c>
      <c r="H45" s="61">
        <f t="shared" si="1"/>
        <v>2414.66</v>
      </c>
    </row>
    <row r="46" spans="1:8">
      <c r="A46" s="50">
        <v>6043.01</v>
      </c>
      <c r="B46" s="51" t="s">
        <v>42</v>
      </c>
      <c r="C46" s="52">
        <v>-47.2</v>
      </c>
      <c r="D46" s="26">
        <v>1</v>
      </c>
      <c r="E46" s="26">
        <v>0</v>
      </c>
      <c r="F46" s="24"/>
      <c r="G46" s="27">
        <f t="shared" si="0"/>
        <v>-47.2</v>
      </c>
      <c r="H46" s="61">
        <f t="shared" si="1"/>
        <v>0</v>
      </c>
    </row>
    <row r="47" spans="1:8">
      <c r="A47" s="50">
        <v>6043.03</v>
      </c>
      <c r="B47" s="51" t="s">
        <v>43</v>
      </c>
      <c r="C47" s="52">
        <v>11.46</v>
      </c>
      <c r="D47" s="26">
        <v>1</v>
      </c>
      <c r="E47" s="26">
        <v>0</v>
      </c>
      <c r="F47" s="24"/>
      <c r="G47" s="27">
        <f t="shared" si="0"/>
        <v>11.46</v>
      </c>
      <c r="H47" s="61">
        <f t="shared" si="1"/>
        <v>0</v>
      </c>
    </row>
    <row r="48" spans="1:8">
      <c r="A48" s="50">
        <v>6043.05</v>
      </c>
      <c r="B48" s="51" t="s">
        <v>44</v>
      </c>
      <c r="C48" s="52">
        <v>545.46</v>
      </c>
      <c r="D48" s="26">
        <v>1</v>
      </c>
      <c r="E48" s="26">
        <v>0</v>
      </c>
      <c r="F48" s="24"/>
      <c r="G48" s="27">
        <f t="shared" si="0"/>
        <v>545.46</v>
      </c>
      <c r="H48" s="61">
        <f t="shared" si="1"/>
        <v>0</v>
      </c>
    </row>
    <row r="49" spans="1:8">
      <c r="A49" s="23">
        <v>6043.07</v>
      </c>
      <c r="B49" s="24" t="s">
        <v>45</v>
      </c>
      <c r="C49" s="25">
        <f>60.45</f>
        <v>60.45</v>
      </c>
      <c r="D49" s="26">
        <v>1</v>
      </c>
      <c r="E49" s="26">
        <v>0</v>
      </c>
      <c r="F49" s="24" t="s">
        <v>132</v>
      </c>
      <c r="G49" s="27">
        <f t="shared" si="0"/>
        <v>60.45</v>
      </c>
      <c r="H49" s="61">
        <f t="shared" si="1"/>
        <v>0</v>
      </c>
    </row>
    <row r="50" spans="1:8">
      <c r="A50" s="23">
        <v>6043.08</v>
      </c>
      <c r="B50" s="24" t="s">
        <v>53</v>
      </c>
      <c r="C50" s="25">
        <v>-270.74</v>
      </c>
      <c r="D50" s="26">
        <v>1</v>
      </c>
      <c r="E50" s="26">
        <v>0</v>
      </c>
      <c r="F50" s="24" t="s">
        <v>130</v>
      </c>
      <c r="G50" s="27">
        <f t="shared" si="0"/>
        <v>-270.74</v>
      </c>
      <c r="H50" s="61">
        <f t="shared" si="1"/>
        <v>0</v>
      </c>
    </row>
    <row r="51" spans="1:8">
      <c r="A51" s="28">
        <v>6043.17</v>
      </c>
      <c r="B51" s="29" t="s">
        <v>46</v>
      </c>
      <c r="C51" s="30">
        <v>-211.87</v>
      </c>
      <c r="D51" s="26">
        <v>0</v>
      </c>
      <c r="E51" s="26">
        <v>1</v>
      </c>
      <c r="F51" s="24"/>
      <c r="G51" s="27">
        <f t="shared" si="0"/>
        <v>0</v>
      </c>
      <c r="H51" s="61">
        <f t="shared" si="1"/>
        <v>-211.87</v>
      </c>
    </row>
    <row r="52" spans="1:8">
      <c r="A52" s="50">
        <v>6044.01</v>
      </c>
      <c r="B52" s="51" t="s">
        <v>47</v>
      </c>
      <c r="C52" s="52">
        <v>-1747.44</v>
      </c>
      <c r="D52" s="26">
        <v>1</v>
      </c>
      <c r="E52" s="26">
        <v>0</v>
      </c>
      <c r="F52" s="24"/>
      <c r="G52" s="27">
        <f t="shared" si="0"/>
        <v>-1747.44</v>
      </c>
      <c r="H52" s="61">
        <f t="shared" si="1"/>
        <v>0</v>
      </c>
    </row>
    <row r="53" spans="1:8">
      <c r="A53" s="50">
        <v>6044.03</v>
      </c>
      <c r="B53" s="51" t="s">
        <v>48</v>
      </c>
      <c r="C53" s="52">
        <v>661.89</v>
      </c>
      <c r="D53" s="26">
        <v>1</v>
      </c>
      <c r="E53" s="26">
        <v>0</v>
      </c>
      <c r="F53" s="24"/>
      <c r="G53" s="27">
        <f t="shared" si="0"/>
        <v>661.89</v>
      </c>
      <c r="H53" s="61">
        <f t="shared" si="1"/>
        <v>0</v>
      </c>
    </row>
    <row r="54" spans="1:8">
      <c r="A54" s="50">
        <v>6044.05</v>
      </c>
      <c r="B54" s="51" t="s">
        <v>49</v>
      </c>
      <c r="C54" s="52">
        <v>4949.93</v>
      </c>
      <c r="D54" s="26">
        <v>1</v>
      </c>
      <c r="E54" s="26">
        <v>0</v>
      </c>
      <c r="F54" s="24"/>
      <c r="G54" s="27">
        <f t="shared" si="0"/>
        <v>4949.93</v>
      </c>
      <c r="H54" s="61">
        <f t="shared" si="1"/>
        <v>0</v>
      </c>
    </row>
    <row r="55" spans="1:8">
      <c r="A55" s="50">
        <v>6044.06</v>
      </c>
      <c r="B55" s="51" t="s">
        <v>50</v>
      </c>
      <c r="C55" s="52">
        <v>2622.62</v>
      </c>
      <c r="D55" s="26">
        <v>1</v>
      </c>
      <c r="E55" s="26">
        <v>0</v>
      </c>
      <c r="F55" s="24"/>
      <c r="G55" s="27">
        <f t="shared" si="0"/>
        <v>2622.62</v>
      </c>
      <c r="H55" s="61">
        <f t="shared" si="1"/>
        <v>0</v>
      </c>
    </row>
    <row r="56" spans="1:8">
      <c r="A56" s="23">
        <v>6044.07</v>
      </c>
      <c r="B56" s="24" t="s">
        <v>51</v>
      </c>
      <c r="C56" s="25">
        <v>2297.6799999999998</v>
      </c>
      <c r="D56" s="26">
        <v>1</v>
      </c>
      <c r="E56" s="26">
        <v>0</v>
      </c>
      <c r="F56" s="24" t="s">
        <v>132</v>
      </c>
      <c r="G56" s="27">
        <f t="shared" si="0"/>
        <v>2297.6799999999998</v>
      </c>
      <c r="H56" s="61">
        <f t="shared" si="1"/>
        <v>0</v>
      </c>
    </row>
    <row r="57" spans="1:8">
      <c r="A57" s="23">
        <v>6044.08</v>
      </c>
      <c r="B57" s="24" t="s">
        <v>54</v>
      </c>
      <c r="C57" s="25">
        <v>2553.84</v>
      </c>
      <c r="D57" s="26">
        <v>1</v>
      </c>
      <c r="E57" s="26">
        <v>0</v>
      </c>
      <c r="F57" s="24" t="s">
        <v>130</v>
      </c>
      <c r="G57" s="27">
        <f t="shared" si="0"/>
        <v>2553.84</v>
      </c>
      <c r="H57" s="61">
        <f t="shared" si="1"/>
        <v>0</v>
      </c>
    </row>
    <row r="58" spans="1:8">
      <c r="A58" s="28">
        <v>6044.17</v>
      </c>
      <c r="B58" s="29" t="s">
        <v>52</v>
      </c>
      <c r="C58" s="30">
        <v>2117.4</v>
      </c>
      <c r="D58" s="26">
        <v>0</v>
      </c>
      <c r="E58" s="26">
        <v>1</v>
      </c>
      <c r="F58" s="24"/>
      <c r="G58" s="27">
        <f t="shared" si="0"/>
        <v>0</v>
      </c>
      <c r="H58" s="61">
        <f t="shared" si="1"/>
        <v>2117.4</v>
      </c>
    </row>
    <row r="59" spans="1:8">
      <c r="A59" s="50">
        <v>6045.01</v>
      </c>
      <c r="B59" s="51" t="s">
        <v>55</v>
      </c>
      <c r="C59" s="52">
        <v>-336.2</v>
      </c>
      <c r="D59" s="26">
        <v>1</v>
      </c>
      <c r="E59" s="26">
        <v>0</v>
      </c>
      <c r="F59" s="24"/>
      <c r="G59" s="27">
        <f t="shared" si="0"/>
        <v>-336.2</v>
      </c>
      <c r="H59" s="61">
        <f t="shared" si="1"/>
        <v>0</v>
      </c>
    </row>
    <row r="60" spans="1:8">
      <c r="A60" s="50">
        <v>6045.03</v>
      </c>
      <c r="B60" s="51" t="s">
        <v>56</v>
      </c>
      <c r="C60" s="52">
        <v>78.75</v>
      </c>
      <c r="D60" s="26">
        <v>1</v>
      </c>
      <c r="E60" s="26">
        <v>0</v>
      </c>
      <c r="F60" s="24"/>
      <c r="G60" s="27">
        <f t="shared" si="0"/>
        <v>78.75</v>
      </c>
      <c r="H60" s="61">
        <f t="shared" si="1"/>
        <v>0</v>
      </c>
    </row>
    <row r="61" spans="1:8">
      <c r="A61" s="50">
        <v>6045.05</v>
      </c>
      <c r="B61" s="51" t="s">
        <v>57</v>
      </c>
      <c r="C61" s="52">
        <v>965.55</v>
      </c>
      <c r="D61" s="26">
        <v>1</v>
      </c>
      <c r="E61" s="26">
        <v>0</v>
      </c>
      <c r="F61" s="24"/>
      <c r="G61" s="27">
        <f t="shared" si="0"/>
        <v>965.55</v>
      </c>
      <c r="H61" s="61">
        <f t="shared" si="1"/>
        <v>0</v>
      </c>
    </row>
    <row r="62" spans="1:8">
      <c r="A62" s="50">
        <v>6045.06</v>
      </c>
      <c r="B62" s="51" t="s">
        <v>58</v>
      </c>
      <c r="C62" s="52">
        <v>581.09</v>
      </c>
      <c r="D62" s="26">
        <v>1</v>
      </c>
      <c r="E62" s="26">
        <v>0</v>
      </c>
      <c r="F62" s="24"/>
      <c r="G62" s="27">
        <f t="shared" si="0"/>
        <v>581.09</v>
      </c>
      <c r="H62" s="61">
        <f t="shared" si="1"/>
        <v>0</v>
      </c>
    </row>
    <row r="63" spans="1:8">
      <c r="A63" s="23">
        <v>6045.07</v>
      </c>
      <c r="B63" s="24" t="s">
        <v>59</v>
      </c>
      <c r="C63" s="25">
        <v>159.08000000000001</v>
      </c>
      <c r="D63" s="26">
        <v>1</v>
      </c>
      <c r="E63" s="26">
        <v>0</v>
      </c>
      <c r="F63" s="24" t="s">
        <v>132</v>
      </c>
      <c r="G63" s="27">
        <f t="shared" si="0"/>
        <v>159.08000000000001</v>
      </c>
      <c r="H63" s="61">
        <f t="shared" si="1"/>
        <v>0</v>
      </c>
    </row>
    <row r="64" spans="1:8">
      <c r="A64" s="23">
        <v>6045.08</v>
      </c>
      <c r="B64" s="24" t="s">
        <v>60</v>
      </c>
      <c r="C64" s="25">
        <v>-393.55</v>
      </c>
      <c r="D64" s="26">
        <v>1</v>
      </c>
      <c r="E64" s="26">
        <v>0</v>
      </c>
      <c r="F64" s="24" t="s">
        <v>130</v>
      </c>
      <c r="G64" s="27">
        <f t="shared" si="0"/>
        <v>-393.55</v>
      </c>
      <c r="H64" s="61">
        <f t="shared" si="1"/>
        <v>0</v>
      </c>
    </row>
    <row r="65" spans="1:8">
      <c r="A65" s="28">
        <v>6045.17</v>
      </c>
      <c r="B65" s="29" t="s">
        <v>61</v>
      </c>
      <c r="C65" s="30">
        <v>-1.42</v>
      </c>
      <c r="D65" s="26">
        <v>0</v>
      </c>
      <c r="E65" s="26">
        <v>1</v>
      </c>
      <c r="F65" s="24"/>
      <c r="G65" s="27">
        <f t="shared" si="0"/>
        <v>0</v>
      </c>
      <c r="H65" s="61">
        <f t="shared" si="1"/>
        <v>-1.42</v>
      </c>
    </row>
    <row r="66" spans="1:8">
      <c r="A66" s="50">
        <v>6046.03</v>
      </c>
      <c r="B66" s="51" t="s">
        <v>62</v>
      </c>
      <c r="C66" s="52">
        <v>110.19</v>
      </c>
      <c r="D66" s="26">
        <v>1</v>
      </c>
      <c r="E66" s="26">
        <v>0</v>
      </c>
      <c r="F66" s="24"/>
      <c r="G66" s="27">
        <f t="shared" si="0"/>
        <v>110.19</v>
      </c>
      <c r="H66" s="61">
        <f t="shared" si="1"/>
        <v>0</v>
      </c>
    </row>
    <row r="67" spans="1:8">
      <c r="A67" s="50">
        <v>6046.06</v>
      </c>
      <c r="B67" s="51" t="s">
        <v>63</v>
      </c>
      <c r="C67" s="52">
        <v>25383.77</v>
      </c>
      <c r="D67" s="26">
        <v>1</v>
      </c>
      <c r="E67" s="26">
        <v>0</v>
      </c>
      <c r="F67" s="24"/>
      <c r="G67" s="27">
        <f t="shared" si="0"/>
        <v>25383.77</v>
      </c>
      <c r="H67" s="61">
        <f t="shared" si="1"/>
        <v>0</v>
      </c>
    </row>
    <row r="68" spans="1:8">
      <c r="A68" s="28">
        <v>6046.17</v>
      </c>
      <c r="B68" s="29" t="s">
        <v>64</v>
      </c>
      <c r="C68" s="30">
        <v>4304.8999999999996</v>
      </c>
      <c r="D68" s="26">
        <v>0</v>
      </c>
      <c r="E68" s="26">
        <v>1</v>
      </c>
      <c r="F68" s="24"/>
      <c r="G68" s="27">
        <f t="shared" ref="G68:G124" si="2">C68*D68</f>
        <v>0</v>
      </c>
      <c r="H68" s="61">
        <f t="shared" ref="H68:H124" si="3">C68*E68</f>
        <v>4304.8999999999996</v>
      </c>
    </row>
    <row r="69" spans="1:8">
      <c r="A69" s="23">
        <v>6047.08</v>
      </c>
      <c r="B69" s="24" t="s">
        <v>65</v>
      </c>
      <c r="C69" s="25">
        <v>9467.7099999999991</v>
      </c>
      <c r="D69" s="26">
        <f>$D$128/($D$128+$E$128)</f>
        <v>0.80392156862745101</v>
      </c>
      <c r="E69" s="26">
        <f>$E$128/($D$128+$E$128)</f>
        <v>0.19607843137254902</v>
      </c>
      <c r="F69" s="24" t="s">
        <v>129</v>
      </c>
      <c r="G69" s="27">
        <f t="shared" si="2"/>
        <v>7611.2962745098039</v>
      </c>
      <c r="H69" s="61">
        <f t="shared" si="3"/>
        <v>1856.4137254901959</v>
      </c>
    </row>
    <row r="70" spans="1:8">
      <c r="A70" s="23">
        <v>6048.08</v>
      </c>
      <c r="B70" s="24" t="s">
        <v>66</v>
      </c>
      <c r="C70" s="25">
        <v>157687.57999999999</v>
      </c>
      <c r="D70" s="26">
        <f>$D$130/($D$130+$E$130)</f>
        <v>0.69834499162183428</v>
      </c>
      <c r="E70" s="26">
        <f>$E$130/($D$130+$E$130)</f>
        <v>0.30165500837816567</v>
      </c>
      <c r="F70" s="24" t="s">
        <v>131</v>
      </c>
      <c r="G70" s="27">
        <f t="shared" si="2"/>
        <v>110120.33173396731</v>
      </c>
      <c r="H70" s="61">
        <f t="shared" si="3"/>
        <v>47567.248266032664</v>
      </c>
    </row>
    <row r="71" spans="1:8">
      <c r="A71" s="50">
        <v>6101.01</v>
      </c>
      <c r="B71" s="51" t="s">
        <v>67</v>
      </c>
      <c r="C71" s="52">
        <v>464097.76</v>
      </c>
      <c r="D71" s="26">
        <v>1</v>
      </c>
      <c r="E71" s="26">
        <v>0</v>
      </c>
      <c r="F71" s="24"/>
      <c r="G71" s="27">
        <f t="shared" si="2"/>
        <v>464097.76</v>
      </c>
      <c r="H71" s="61">
        <f t="shared" si="3"/>
        <v>0</v>
      </c>
    </row>
    <row r="72" spans="1:8">
      <c r="A72" s="50">
        <v>6102.01</v>
      </c>
      <c r="B72" s="51" t="s">
        <v>68</v>
      </c>
      <c r="C72" s="52">
        <v>716541.94</v>
      </c>
      <c r="D72" s="26">
        <v>1</v>
      </c>
      <c r="E72" s="26">
        <v>0</v>
      </c>
      <c r="F72" s="24"/>
      <c r="G72" s="27">
        <f t="shared" si="2"/>
        <v>716541.94</v>
      </c>
      <c r="H72" s="61">
        <f t="shared" si="3"/>
        <v>0</v>
      </c>
    </row>
    <row r="73" spans="1:8">
      <c r="A73" s="28">
        <v>6103.17</v>
      </c>
      <c r="B73" s="29" t="s">
        <v>141</v>
      </c>
      <c r="C73" s="30">
        <v>65181.54</v>
      </c>
      <c r="D73" s="26">
        <v>0</v>
      </c>
      <c r="E73" s="26">
        <v>1</v>
      </c>
      <c r="F73" s="24"/>
      <c r="G73" s="27">
        <f t="shared" si="2"/>
        <v>0</v>
      </c>
      <c r="H73" s="61">
        <f t="shared" si="3"/>
        <v>65181.54</v>
      </c>
    </row>
    <row r="74" spans="1:8">
      <c r="A74" s="50">
        <v>6150.06</v>
      </c>
      <c r="B74" s="51" t="s">
        <v>70</v>
      </c>
      <c r="C74" s="52">
        <v>12480.55</v>
      </c>
      <c r="D74" s="26">
        <v>1</v>
      </c>
      <c r="E74" s="26">
        <v>0</v>
      </c>
      <c r="F74" s="24"/>
      <c r="G74" s="27">
        <f t="shared" si="2"/>
        <v>12480.55</v>
      </c>
      <c r="H74" s="61">
        <f t="shared" si="3"/>
        <v>0</v>
      </c>
    </row>
    <row r="75" spans="1:8">
      <c r="A75" s="50">
        <v>6170.06</v>
      </c>
      <c r="B75" s="51" t="s">
        <v>71</v>
      </c>
      <c r="C75" s="52">
        <v>13675.05</v>
      </c>
      <c r="D75" s="26">
        <v>1</v>
      </c>
      <c r="E75" s="26">
        <v>0</v>
      </c>
      <c r="F75" s="24"/>
      <c r="G75" s="27">
        <f t="shared" si="2"/>
        <v>13675.05</v>
      </c>
      <c r="H75" s="61">
        <f t="shared" si="3"/>
        <v>0</v>
      </c>
    </row>
    <row r="76" spans="1:8">
      <c r="A76" s="28">
        <v>6170.17</v>
      </c>
      <c r="B76" s="29" t="s">
        <v>71</v>
      </c>
      <c r="C76" s="30">
        <v>5341.33</v>
      </c>
      <c r="D76" s="26">
        <v>0</v>
      </c>
      <c r="E76" s="26">
        <v>1</v>
      </c>
      <c r="F76" s="24"/>
      <c r="G76" s="27">
        <f t="shared" si="2"/>
        <v>0</v>
      </c>
      <c r="H76" s="61">
        <f t="shared" si="3"/>
        <v>5341.33</v>
      </c>
    </row>
    <row r="77" spans="1:8">
      <c r="A77" s="50">
        <v>6175.06</v>
      </c>
      <c r="B77" s="51" t="s">
        <v>72</v>
      </c>
      <c r="C77" s="52">
        <v>54084.49</v>
      </c>
      <c r="D77" s="26">
        <v>1</v>
      </c>
      <c r="E77" s="26">
        <v>0</v>
      </c>
      <c r="F77" s="24"/>
      <c r="G77" s="27">
        <f t="shared" si="2"/>
        <v>54084.49</v>
      </c>
      <c r="H77" s="61">
        <f t="shared" si="3"/>
        <v>0</v>
      </c>
    </row>
    <row r="78" spans="1:8">
      <c r="A78" s="28">
        <v>6175.17</v>
      </c>
      <c r="B78" s="29" t="s">
        <v>74</v>
      </c>
      <c r="C78" s="30">
        <v>27538.53</v>
      </c>
      <c r="D78" s="26">
        <v>0</v>
      </c>
      <c r="E78" s="26">
        <v>1</v>
      </c>
      <c r="F78" s="24"/>
      <c r="G78" s="27">
        <f t="shared" si="2"/>
        <v>0</v>
      </c>
      <c r="H78" s="61">
        <f t="shared" si="3"/>
        <v>27538.53</v>
      </c>
    </row>
    <row r="79" spans="1:8">
      <c r="A79" s="50">
        <v>6180.03</v>
      </c>
      <c r="B79" s="51" t="s">
        <v>73</v>
      </c>
      <c r="C79" s="52">
        <v>173232.92</v>
      </c>
      <c r="D79" s="26">
        <v>1</v>
      </c>
      <c r="E79" s="26">
        <v>0</v>
      </c>
      <c r="F79" s="24"/>
      <c r="G79" s="27">
        <f t="shared" si="2"/>
        <v>173232.92</v>
      </c>
      <c r="H79" s="61">
        <f t="shared" si="3"/>
        <v>0</v>
      </c>
    </row>
    <row r="80" spans="1:8">
      <c r="A80" s="28">
        <v>6180.17</v>
      </c>
      <c r="B80" s="29" t="s">
        <v>75</v>
      </c>
      <c r="C80" s="30">
        <v>58352.38</v>
      </c>
      <c r="D80" s="26">
        <v>0</v>
      </c>
      <c r="E80" s="26">
        <v>1</v>
      </c>
      <c r="F80" s="24"/>
      <c r="G80" s="27">
        <f t="shared" si="2"/>
        <v>0</v>
      </c>
      <c r="H80" s="61">
        <f t="shared" si="3"/>
        <v>58352.38</v>
      </c>
    </row>
    <row r="81" spans="1:14">
      <c r="A81" s="50">
        <v>6190.06</v>
      </c>
      <c r="B81" s="51" t="s">
        <v>76</v>
      </c>
      <c r="C81" s="52">
        <v>16588.310000000001</v>
      </c>
      <c r="D81" s="26">
        <v>1</v>
      </c>
      <c r="E81" s="26">
        <v>0</v>
      </c>
      <c r="F81" s="24"/>
      <c r="G81" s="27">
        <f t="shared" si="2"/>
        <v>16588.310000000001</v>
      </c>
      <c r="H81" s="61">
        <f t="shared" si="3"/>
        <v>0</v>
      </c>
    </row>
    <row r="82" spans="1:14">
      <c r="A82" s="28">
        <v>6190.17</v>
      </c>
      <c r="B82" s="29" t="s">
        <v>77</v>
      </c>
      <c r="C82" s="30">
        <v>6866.24</v>
      </c>
      <c r="D82" s="26">
        <v>0</v>
      </c>
      <c r="E82" s="26">
        <v>1</v>
      </c>
      <c r="F82" s="24"/>
      <c r="G82" s="27">
        <f t="shared" si="2"/>
        <v>0</v>
      </c>
      <c r="H82" s="61">
        <f t="shared" si="3"/>
        <v>6866.24</v>
      </c>
    </row>
    <row r="83" spans="1:14">
      <c r="A83" s="53">
        <v>6200.08</v>
      </c>
      <c r="B83" s="24" t="s">
        <v>78</v>
      </c>
      <c r="C83" s="25">
        <v>1504326.2</v>
      </c>
      <c r="D83" s="26">
        <f>1264063.55/(1264063.55+228074.06)</f>
        <v>0.84714944622299282</v>
      </c>
      <c r="E83" s="26">
        <f>228074.06/(1264063.55+228074.06)</f>
        <v>0.15285055377700718</v>
      </c>
      <c r="F83" s="48">
        <v>2</v>
      </c>
      <c r="G83" s="27">
        <f>C83*D83</f>
        <v>1274389.107268739</v>
      </c>
      <c r="H83" s="61">
        <f>C83*E83</f>
        <v>229937.09273126084</v>
      </c>
    </row>
    <row r="84" spans="1:14">
      <c r="A84" s="50">
        <v>6310.08</v>
      </c>
      <c r="B84" s="51" t="s">
        <v>79</v>
      </c>
      <c r="C84" s="52">
        <v>3992.5</v>
      </c>
      <c r="D84" s="26">
        <v>1</v>
      </c>
      <c r="E84" s="26">
        <v>0</v>
      </c>
      <c r="F84" s="24"/>
      <c r="G84" s="27">
        <f t="shared" si="2"/>
        <v>3992.5</v>
      </c>
      <c r="H84" s="61">
        <f t="shared" si="3"/>
        <v>0</v>
      </c>
    </row>
    <row r="85" spans="1:14">
      <c r="A85" s="53">
        <v>6320.08</v>
      </c>
      <c r="B85" s="24" t="s">
        <v>80</v>
      </c>
      <c r="C85" s="25">
        <v>81848</v>
      </c>
      <c r="D85" s="26">
        <f>D129/(D129+E129)</f>
        <v>0.7954648303271028</v>
      </c>
      <c r="E85" s="26">
        <f>E129/(D129+E129)</f>
        <v>0.2045351696728972</v>
      </c>
      <c r="F85" s="24" t="s">
        <v>130</v>
      </c>
      <c r="G85" s="27">
        <f t="shared" si="2"/>
        <v>65107.205432612711</v>
      </c>
      <c r="H85" s="61">
        <f t="shared" si="3"/>
        <v>16740.794567387289</v>
      </c>
    </row>
    <row r="86" spans="1:14">
      <c r="A86" s="50">
        <v>6330.08</v>
      </c>
      <c r="B86" s="51" t="s">
        <v>81</v>
      </c>
      <c r="C86" s="52">
        <v>9662.43</v>
      </c>
      <c r="D86" s="26">
        <v>1</v>
      </c>
      <c r="E86" s="26">
        <v>0</v>
      </c>
      <c r="F86" s="24"/>
      <c r="G86" s="27">
        <f t="shared" si="2"/>
        <v>9662.43</v>
      </c>
      <c r="H86" s="61">
        <f t="shared" si="3"/>
        <v>0</v>
      </c>
    </row>
    <row r="87" spans="1:14" ht="15" customHeight="1">
      <c r="A87" s="50">
        <v>6340.08</v>
      </c>
      <c r="B87" s="51" t="s">
        <v>82</v>
      </c>
      <c r="C87" s="52">
        <v>5.83</v>
      </c>
      <c r="D87" s="26">
        <v>1</v>
      </c>
      <c r="E87" s="26">
        <v>0</v>
      </c>
      <c r="F87" s="24"/>
      <c r="G87" s="27">
        <f t="shared" si="2"/>
        <v>5.83</v>
      </c>
      <c r="H87" s="61">
        <f t="shared" si="3"/>
        <v>0</v>
      </c>
      <c r="J87" s="77" t="s">
        <v>148</v>
      </c>
      <c r="K87" s="77"/>
      <c r="L87" s="77"/>
      <c r="M87" s="77"/>
      <c r="N87" s="77"/>
    </row>
    <row r="88" spans="1:14">
      <c r="A88" s="53">
        <v>6350.08</v>
      </c>
      <c r="B88" s="24" t="s">
        <v>83</v>
      </c>
      <c r="C88" s="25">
        <v>12762.94</v>
      </c>
      <c r="D88" s="26">
        <f>D128/(D128+E128)</f>
        <v>0.80392156862745101</v>
      </c>
      <c r="E88" s="26">
        <f>E128/(D128+E128)</f>
        <v>0.19607843137254902</v>
      </c>
      <c r="F88" s="24" t="s">
        <v>129</v>
      </c>
      <c r="G88" s="27">
        <f t="shared" si="2"/>
        <v>10260.402745098039</v>
      </c>
      <c r="H88" s="61">
        <f t="shared" si="3"/>
        <v>2502.5372549019608</v>
      </c>
      <c r="J88" s="77"/>
      <c r="K88" s="77"/>
      <c r="L88" s="77"/>
      <c r="M88" s="77"/>
      <c r="N88" s="77"/>
    </row>
    <row r="89" spans="1:14">
      <c r="A89" s="53">
        <v>6351.08</v>
      </c>
      <c r="B89" s="24" t="s">
        <v>84</v>
      </c>
      <c r="C89" s="25">
        <v>245620.46</v>
      </c>
      <c r="D89" s="26">
        <v>0.91700000000000004</v>
      </c>
      <c r="E89" s="26">
        <v>8.3000000000000004E-2</v>
      </c>
      <c r="F89" s="48">
        <v>4</v>
      </c>
      <c r="G89" s="27">
        <f t="shared" si="2"/>
        <v>225233.96182</v>
      </c>
      <c r="H89" s="61">
        <f t="shared" si="3"/>
        <v>20386.498179999999</v>
      </c>
      <c r="J89" s="58"/>
      <c r="K89" s="58"/>
      <c r="L89" s="58"/>
      <c r="M89" s="58"/>
      <c r="N89" s="58"/>
    </row>
    <row r="90" spans="1:14">
      <c r="A90" s="50">
        <v>6361.08</v>
      </c>
      <c r="B90" s="51" t="s">
        <v>85</v>
      </c>
      <c r="C90" s="52">
        <v>8855.5499999999993</v>
      </c>
      <c r="D90" s="26">
        <v>1</v>
      </c>
      <c r="E90" s="26">
        <v>0</v>
      </c>
      <c r="F90" s="24"/>
      <c r="G90" s="27">
        <f t="shared" si="2"/>
        <v>8855.5499999999993</v>
      </c>
      <c r="H90" s="61">
        <f t="shared" si="3"/>
        <v>0</v>
      </c>
      <c r="J90" s="58"/>
      <c r="K90" s="58"/>
      <c r="L90" s="58"/>
      <c r="M90" s="58"/>
      <c r="N90" s="58"/>
    </row>
    <row r="91" spans="1:14">
      <c r="A91" s="23">
        <v>6410.05</v>
      </c>
      <c r="B91" s="24" t="s">
        <v>86</v>
      </c>
      <c r="C91" s="25">
        <v>0</v>
      </c>
      <c r="D91" s="26">
        <v>0</v>
      </c>
      <c r="E91" s="26">
        <v>0</v>
      </c>
      <c r="F91" s="24"/>
      <c r="G91" s="27">
        <f t="shared" si="2"/>
        <v>0</v>
      </c>
      <c r="H91" s="61">
        <f t="shared" si="3"/>
        <v>0</v>
      </c>
      <c r="J91" s="58"/>
      <c r="K91" s="58"/>
      <c r="L91" s="58"/>
      <c r="M91" s="58"/>
      <c r="N91" s="58"/>
    </row>
    <row r="92" spans="1:14">
      <c r="A92" s="50">
        <v>6500.08</v>
      </c>
      <c r="B92" s="51" t="s">
        <v>87</v>
      </c>
      <c r="C92" s="52">
        <v>189355.33</v>
      </c>
      <c r="D92" s="26">
        <v>1</v>
      </c>
      <c r="E92" s="26">
        <v>0</v>
      </c>
      <c r="F92" s="24"/>
      <c r="G92" s="27">
        <f t="shared" si="2"/>
        <v>189355.33</v>
      </c>
      <c r="H92" s="61">
        <f t="shared" si="3"/>
        <v>0</v>
      </c>
    </row>
    <row r="93" spans="1:14">
      <c r="A93" s="28">
        <v>6500.17</v>
      </c>
      <c r="B93" s="29" t="s">
        <v>88</v>
      </c>
      <c r="C93" s="30">
        <v>20.6</v>
      </c>
      <c r="D93" s="26">
        <v>0</v>
      </c>
      <c r="E93" s="26">
        <v>1</v>
      </c>
      <c r="F93" s="24"/>
      <c r="G93" s="27">
        <f t="shared" si="2"/>
        <v>0</v>
      </c>
      <c r="H93" s="61">
        <f t="shared" si="3"/>
        <v>20.6</v>
      </c>
    </row>
    <row r="94" spans="1:14">
      <c r="A94" s="50">
        <v>6600.08</v>
      </c>
      <c r="B94" s="51" t="s">
        <v>89</v>
      </c>
      <c r="C94" s="52">
        <v>1956.2</v>
      </c>
      <c r="D94" s="26">
        <v>1</v>
      </c>
      <c r="E94" s="26">
        <v>0</v>
      </c>
      <c r="F94" s="24"/>
      <c r="G94" s="27">
        <f t="shared" si="2"/>
        <v>1956.2</v>
      </c>
      <c r="H94" s="61">
        <f t="shared" si="3"/>
        <v>0</v>
      </c>
    </row>
    <row r="95" spans="1:14">
      <c r="A95" s="23">
        <v>6670.03</v>
      </c>
      <c r="B95" s="24" t="s">
        <v>90</v>
      </c>
      <c r="C95" s="25">
        <v>97265.44</v>
      </c>
      <c r="D95" s="26">
        <f>$D$129/($D$129+$E$129)</f>
        <v>0.7954648303271028</v>
      </c>
      <c r="E95" s="26">
        <f>$E$129/($D$129+$E$129)</f>
        <v>0.2045351696728972</v>
      </c>
      <c r="F95" s="24" t="s">
        <v>130</v>
      </c>
      <c r="G95" s="27">
        <f t="shared" si="2"/>
        <v>77371.236726290997</v>
      </c>
      <c r="H95" s="61">
        <f t="shared" si="3"/>
        <v>19894.203273709001</v>
      </c>
    </row>
    <row r="96" spans="1:14">
      <c r="A96" s="50">
        <v>6701</v>
      </c>
      <c r="B96" s="51" t="s">
        <v>91</v>
      </c>
      <c r="C96" s="52">
        <v>1074</v>
      </c>
      <c r="D96" s="26">
        <v>1</v>
      </c>
      <c r="E96" s="26">
        <v>0</v>
      </c>
      <c r="F96" s="24"/>
      <c r="G96" s="27">
        <f t="shared" si="2"/>
        <v>1074</v>
      </c>
      <c r="H96" s="61">
        <f t="shared" si="3"/>
        <v>0</v>
      </c>
    </row>
    <row r="97" spans="1:12">
      <c r="A97" s="53">
        <v>6750.08</v>
      </c>
      <c r="B97" s="24" t="s">
        <v>92</v>
      </c>
      <c r="C97" s="25">
        <v>24572.05</v>
      </c>
      <c r="D97" s="26">
        <v>1</v>
      </c>
      <c r="E97" s="26">
        <v>0</v>
      </c>
      <c r="F97" s="24"/>
      <c r="G97" s="27">
        <f t="shared" si="2"/>
        <v>24572.05</v>
      </c>
      <c r="H97" s="61">
        <f t="shared" si="3"/>
        <v>0</v>
      </c>
    </row>
    <row r="98" spans="1:12">
      <c r="A98" s="50">
        <v>6751.08</v>
      </c>
      <c r="B98" s="51" t="s">
        <v>93</v>
      </c>
      <c r="C98" s="52">
        <v>22614.43</v>
      </c>
      <c r="D98" s="26">
        <v>1</v>
      </c>
      <c r="E98" s="26">
        <v>0</v>
      </c>
      <c r="F98" s="24"/>
      <c r="G98" s="27">
        <f t="shared" si="2"/>
        <v>22614.43</v>
      </c>
      <c r="H98" s="61">
        <f t="shared" si="3"/>
        <v>0</v>
      </c>
    </row>
    <row r="99" spans="1:12">
      <c r="A99" s="28">
        <v>6751.17</v>
      </c>
      <c r="B99" s="29" t="s">
        <v>94</v>
      </c>
      <c r="C99" s="30">
        <v>4346.93</v>
      </c>
      <c r="D99" s="26">
        <v>0</v>
      </c>
      <c r="E99" s="26">
        <v>1</v>
      </c>
      <c r="F99" s="24"/>
      <c r="G99" s="27">
        <f t="shared" si="2"/>
        <v>0</v>
      </c>
      <c r="H99" s="61">
        <f t="shared" si="3"/>
        <v>4346.93</v>
      </c>
    </row>
    <row r="100" spans="1:12">
      <c r="A100" s="23">
        <v>6752.08</v>
      </c>
      <c r="B100" s="24" t="s">
        <v>95</v>
      </c>
      <c r="C100" s="25">
        <v>45394.68</v>
      </c>
      <c r="D100" s="26">
        <f>$D$128/($D$128+$E$128)</f>
        <v>0.80392156862745101</v>
      </c>
      <c r="E100" s="26">
        <f>$E$128/($D$128+$E$128)</f>
        <v>0.19607843137254902</v>
      </c>
      <c r="F100" s="24" t="s">
        <v>129</v>
      </c>
      <c r="G100" s="27">
        <f t="shared" si="2"/>
        <v>36493.762352941179</v>
      </c>
      <c r="H100" s="61">
        <f t="shared" si="3"/>
        <v>8900.9176470588227</v>
      </c>
    </row>
    <row r="101" spans="1:12">
      <c r="A101" s="53">
        <v>6755.08</v>
      </c>
      <c r="B101" s="24" t="s">
        <v>143</v>
      </c>
      <c r="C101" s="25">
        <v>224860.69</v>
      </c>
      <c r="D101" s="26">
        <f>D131/(D131+E131)</f>
        <v>0.87714467273882657</v>
      </c>
      <c r="E101" s="26">
        <f>E131/(D131+E131)</f>
        <v>0.12285532726117349</v>
      </c>
      <c r="F101" s="24" t="s">
        <v>132</v>
      </c>
      <c r="G101" s="27">
        <f t="shared" si="2"/>
        <v>197235.35634187673</v>
      </c>
      <c r="H101" s="61">
        <f t="shared" si="3"/>
        <v>27625.33365812328</v>
      </c>
    </row>
    <row r="102" spans="1:12">
      <c r="A102" s="50">
        <v>6756.08</v>
      </c>
      <c r="B102" s="51" t="s">
        <v>97</v>
      </c>
      <c r="C102" s="52">
        <v>6745.58</v>
      </c>
      <c r="D102" s="26">
        <v>1</v>
      </c>
      <c r="E102" s="26">
        <v>0</v>
      </c>
      <c r="F102" s="24"/>
      <c r="G102" s="27">
        <f t="shared" si="2"/>
        <v>6745.58</v>
      </c>
      <c r="H102" s="61">
        <f t="shared" si="3"/>
        <v>0</v>
      </c>
    </row>
    <row r="103" spans="1:12">
      <c r="A103" s="50">
        <v>6758.09</v>
      </c>
      <c r="B103" s="51" t="s">
        <v>144</v>
      </c>
      <c r="C103" s="52">
        <v>32507.33</v>
      </c>
      <c r="D103" s="26">
        <v>1</v>
      </c>
      <c r="E103" s="26">
        <v>0</v>
      </c>
      <c r="F103" s="24"/>
      <c r="G103" s="27">
        <f t="shared" si="2"/>
        <v>32507.33</v>
      </c>
      <c r="H103" s="61">
        <f t="shared" si="3"/>
        <v>0</v>
      </c>
    </row>
    <row r="104" spans="1:12">
      <c r="A104" s="53">
        <v>6759</v>
      </c>
      <c r="B104" s="24" t="s">
        <v>99</v>
      </c>
      <c r="C104" s="25">
        <v>3892.06</v>
      </c>
      <c r="D104" s="26">
        <f>D129/(D129+E129)</f>
        <v>0.7954648303271028</v>
      </c>
      <c r="E104" s="26">
        <f>E129/(D129+E129)</f>
        <v>0.2045351696728972</v>
      </c>
      <c r="F104" s="24" t="s">
        <v>130</v>
      </c>
      <c r="G104" s="27">
        <f t="shared" si="2"/>
        <v>3095.9968475229039</v>
      </c>
      <c r="H104" s="61">
        <f t="shared" si="3"/>
        <v>796.06315247709631</v>
      </c>
    </row>
    <row r="105" spans="1:12">
      <c r="A105" s="53">
        <v>6759.08</v>
      </c>
      <c r="B105" s="24" t="s">
        <v>100</v>
      </c>
      <c r="C105" s="25">
        <v>9054.8700000000008</v>
      </c>
      <c r="D105" s="26">
        <f>D129/(D129+E129)</f>
        <v>0.7954648303271028</v>
      </c>
      <c r="E105" s="26">
        <f>E129/(D129+E129)</f>
        <v>0.2045351696728972</v>
      </c>
      <c r="F105" s="24" t="s">
        <v>130</v>
      </c>
      <c r="G105" s="27">
        <f t="shared" si="2"/>
        <v>7202.8306281839741</v>
      </c>
      <c r="H105" s="61">
        <f t="shared" si="3"/>
        <v>1852.0393718160269</v>
      </c>
    </row>
    <row r="106" spans="1:12">
      <c r="A106" s="50">
        <v>6760.08</v>
      </c>
      <c r="B106" s="51" t="s">
        <v>101</v>
      </c>
      <c r="C106" s="52">
        <v>236.85</v>
      </c>
      <c r="D106" s="26">
        <v>1</v>
      </c>
      <c r="E106" s="26">
        <v>0</v>
      </c>
      <c r="F106" s="24"/>
      <c r="G106" s="27">
        <f t="shared" si="2"/>
        <v>236.85</v>
      </c>
      <c r="H106" s="61">
        <f t="shared" si="3"/>
        <v>0</v>
      </c>
    </row>
    <row r="107" spans="1:12">
      <c r="A107" s="53">
        <v>6761.08</v>
      </c>
      <c r="B107" s="24" t="s">
        <v>102</v>
      </c>
      <c r="C107" s="25">
        <v>57455</v>
      </c>
      <c r="D107" s="26">
        <f>D128/(D128+E128)</f>
        <v>0.80392156862745101</v>
      </c>
      <c r="E107" s="26">
        <f>E128/(D128+E128)</f>
        <v>0.19607843137254902</v>
      </c>
      <c r="F107" s="24" t="s">
        <v>129</v>
      </c>
      <c r="G107" s="27">
        <f t="shared" si="2"/>
        <v>46189.313725490196</v>
      </c>
      <c r="H107" s="61">
        <f t="shared" si="3"/>
        <v>11265.686274509804</v>
      </c>
    </row>
    <row r="108" spans="1:12">
      <c r="A108" s="71">
        <v>6762.08</v>
      </c>
      <c r="B108" s="72" t="s">
        <v>103</v>
      </c>
      <c r="C108" s="73">
        <v>57455</v>
      </c>
      <c r="D108" s="74">
        <f>(D129/(E129+D129))</f>
        <v>0.7954648303271028</v>
      </c>
      <c r="E108" s="74">
        <f>(E129/(D129+E129))</f>
        <v>0.2045351696728972</v>
      </c>
      <c r="F108" s="72" t="s">
        <v>130</v>
      </c>
      <c r="G108" s="75">
        <f>8506777*0.001493</f>
        <v>12700.618060999999</v>
      </c>
      <c r="H108" s="76">
        <f>2056229*0.001493</f>
        <v>3069.949897</v>
      </c>
      <c r="I108" s="64" t="s">
        <v>154</v>
      </c>
      <c r="J108" s="64"/>
      <c r="K108" s="64"/>
      <c r="L108" s="64"/>
    </row>
    <row r="109" spans="1:12">
      <c r="A109" s="23">
        <v>6800</v>
      </c>
      <c r="B109" s="24" t="s">
        <v>104</v>
      </c>
      <c r="C109" s="25">
        <v>576811.89</v>
      </c>
      <c r="D109" s="26">
        <f>D128/(D128+E128)</f>
        <v>0.80392156862745101</v>
      </c>
      <c r="E109" s="26">
        <f>E128/(D128+E128)</f>
        <v>0.19607843137254902</v>
      </c>
      <c r="F109" s="24" t="s">
        <v>129</v>
      </c>
      <c r="G109" s="27">
        <f t="shared" si="2"/>
        <v>463711.51941176475</v>
      </c>
      <c r="H109" s="61">
        <f t="shared" si="3"/>
        <v>113100.3705882353</v>
      </c>
    </row>
    <row r="110" spans="1:12">
      <c r="A110" s="50">
        <v>6805</v>
      </c>
      <c r="B110" s="51" t="s">
        <v>105</v>
      </c>
      <c r="C110" s="52">
        <v>664.12</v>
      </c>
      <c r="D110" s="26">
        <v>1</v>
      </c>
      <c r="E110" s="26">
        <v>0</v>
      </c>
      <c r="F110" s="24"/>
      <c r="G110" s="27">
        <f t="shared" si="2"/>
        <v>664.12</v>
      </c>
      <c r="H110" s="61">
        <f t="shared" si="3"/>
        <v>0</v>
      </c>
    </row>
    <row r="111" spans="1:12">
      <c r="A111" s="53">
        <v>6855</v>
      </c>
      <c r="B111" s="24" t="s">
        <v>106</v>
      </c>
      <c r="C111" s="25">
        <v>4661.28</v>
      </c>
      <c r="D111" s="26">
        <f>D130/(D130+E130)</f>
        <v>0.69834499162183428</v>
      </c>
      <c r="E111" s="26">
        <f>E130/(D130+E130)</f>
        <v>0.30165500837816567</v>
      </c>
      <c r="F111" s="24" t="s">
        <v>131</v>
      </c>
      <c r="G111" s="27">
        <f t="shared" si="2"/>
        <v>3255.1815425470236</v>
      </c>
      <c r="H111" s="61">
        <f t="shared" si="3"/>
        <v>1406.0984574529759</v>
      </c>
    </row>
    <row r="112" spans="1:12">
      <c r="A112" s="50">
        <v>7000.06</v>
      </c>
      <c r="B112" s="51" t="s">
        <v>107</v>
      </c>
      <c r="C112" s="52">
        <v>62080.91</v>
      </c>
      <c r="D112" s="26">
        <v>1</v>
      </c>
      <c r="E112" s="26">
        <v>0</v>
      </c>
      <c r="F112" s="24"/>
      <c r="G112" s="27">
        <f t="shared" si="2"/>
        <v>62080.91</v>
      </c>
      <c r="H112" s="61">
        <f t="shared" si="3"/>
        <v>0</v>
      </c>
    </row>
    <row r="113" spans="1:11">
      <c r="A113" s="28">
        <v>7000.17</v>
      </c>
      <c r="B113" s="29" t="s">
        <v>108</v>
      </c>
      <c r="C113" s="30">
        <v>2786.56</v>
      </c>
      <c r="D113" s="26">
        <v>0</v>
      </c>
      <c r="E113" s="26">
        <v>1</v>
      </c>
      <c r="F113" s="24"/>
      <c r="G113" s="27">
        <f t="shared" si="2"/>
        <v>0</v>
      </c>
      <c r="H113" s="61">
        <f t="shared" si="3"/>
        <v>2786.56</v>
      </c>
    </row>
    <row r="114" spans="1:11">
      <c r="A114" s="50">
        <v>7001.06</v>
      </c>
      <c r="B114" s="51" t="s">
        <v>109</v>
      </c>
      <c r="C114" s="52">
        <v>21413.79</v>
      </c>
      <c r="D114" s="26">
        <v>1</v>
      </c>
      <c r="E114" s="26">
        <v>0</v>
      </c>
      <c r="F114" s="24"/>
      <c r="G114" s="27">
        <f t="shared" si="2"/>
        <v>21413.79</v>
      </c>
      <c r="H114" s="61">
        <f t="shared" si="3"/>
        <v>0</v>
      </c>
    </row>
    <row r="115" spans="1:11">
      <c r="A115" s="28">
        <v>7001.17</v>
      </c>
      <c r="B115" s="29" t="s">
        <v>110</v>
      </c>
      <c r="C115" s="30">
        <v>2830.59</v>
      </c>
      <c r="D115" s="26">
        <v>0</v>
      </c>
      <c r="E115" s="26">
        <v>1</v>
      </c>
      <c r="F115" s="24"/>
      <c r="G115" s="27">
        <f t="shared" si="2"/>
        <v>0</v>
      </c>
      <c r="H115" s="61">
        <f t="shared" si="3"/>
        <v>2830.59</v>
      </c>
    </row>
    <row r="116" spans="1:11">
      <c r="A116" s="50">
        <v>7002.06</v>
      </c>
      <c r="B116" s="51" t="s">
        <v>111</v>
      </c>
      <c r="C116" s="52">
        <v>115511.3</v>
      </c>
      <c r="D116" s="26">
        <v>1</v>
      </c>
      <c r="E116" s="26">
        <v>0</v>
      </c>
      <c r="F116" s="24"/>
      <c r="G116" s="27">
        <f t="shared" si="2"/>
        <v>115511.3</v>
      </c>
      <c r="H116" s="61">
        <f t="shared" si="3"/>
        <v>0</v>
      </c>
    </row>
    <row r="117" spans="1:11">
      <c r="A117" s="28">
        <v>7002.17</v>
      </c>
      <c r="B117" s="29" t="s">
        <v>119</v>
      </c>
      <c r="C117" s="30">
        <v>117507.66</v>
      </c>
      <c r="D117" s="26">
        <v>0</v>
      </c>
      <c r="E117" s="26">
        <v>1</v>
      </c>
      <c r="F117" s="24"/>
      <c r="G117" s="27">
        <f t="shared" si="2"/>
        <v>0</v>
      </c>
      <c r="H117" s="61">
        <f t="shared" si="3"/>
        <v>117507.66</v>
      </c>
    </row>
    <row r="118" spans="1:11">
      <c r="A118" s="50">
        <v>7003.06</v>
      </c>
      <c r="B118" s="51" t="s">
        <v>112</v>
      </c>
      <c r="C118" s="52">
        <v>66771.94</v>
      </c>
      <c r="D118" s="26">
        <v>1</v>
      </c>
      <c r="E118" s="26">
        <v>0</v>
      </c>
      <c r="F118" s="24"/>
      <c r="G118" s="27">
        <f t="shared" si="2"/>
        <v>66771.94</v>
      </c>
      <c r="H118" s="61">
        <f t="shared" si="3"/>
        <v>0</v>
      </c>
    </row>
    <row r="119" spans="1:11">
      <c r="A119" s="28">
        <v>7003.17</v>
      </c>
      <c r="B119" s="29" t="s">
        <v>113</v>
      </c>
      <c r="C119" s="30">
        <v>1733.91</v>
      </c>
      <c r="D119" s="26">
        <v>0</v>
      </c>
      <c r="E119" s="26">
        <v>1</v>
      </c>
      <c r="F119" s="24"/>
      <c r="G119" s="27">
        <f t="shared" si="2"/>
        <v>0</v>
      </c>
      <c r="H119" s="61">
        <f t="shared" si="3"/>
        <v>1733.91</v>
      </c>
    </row>
    <row r="120" spans="1:11">
      <c r="A120" s="50">
        <v>7006.06</v>
      </c>
      <c r="B120" s="51" t="s">
        <v>114</v>
      </c>
      <c r="C120" s="52">
        <v>516864.7</v>
      </c>
      <c r="D120" s="26">
        <v>1</v>
      </c>
      <c r="E120" s="26">
        <v>0</v>
      </c>
      <c r="F120" s="24"/>
      <c r="G120" s="27">
        <f t="shared" si="2"/>
        <v>516864.7</v>
      </c>
      <c r="H120" s="61">
        <f t="shared" si="3"/>
        <v>0</v>
      </c>
    </row>
    <row r="121" spans="1:11">
      <c r="A121" s="28">
        <v>7006.17</v>
      </c>
      <c r="B121" s="29" t="s">
        <v>115</v>
      </c>
      <c r="C121" s="30">
        <v>23584.240000000002</v>
      </c>
      <c r="D121" s="26">
        <v>0</v>
      </c>
      <c r="E121" s="26">
        <v>1</v>
      </c>
      <c r="F121" s="24"/>
      <c r="G121" s="27">
        <f t="shared" si="2"/>
        <v>0</v>
      </c>
      <c r="H121" s="61">
        <f t="shared" si="3"/>
        <v>23584.240000000002</v>
      </c>
    </row>
    <row r="122" spans="1:11">
      <c r="A122" s="50">
        <v>7008.06</v>
      </c>
      <c r="B122" s="51" t="s">
        <v>116</v>
      </c>
      <c r="C122" s="52">
        <v>24585.82</v>
      </c>
      <c r="D122" s="26">
        <v>1</v>
      </c>
      <c r="E122" s="26">
        <v>0</v>
      </c>
      <c r="F122" s="24"/>
      <c r="G122" s="27">
        <f t="shared" si="2"/>
        <v>24585.82</v>
      </c>
      <c r="H122" s="61">
        <f t="shared" si="3"/>
        <v>0</v>
      </c>
    </row>
    <row r="123" spans="1:11">
      <c r="A123" s="50">
        <v>7009.06</v>
      </c>
      <c r="B123" s="51" t="s">
        <v>117</v>
      </c>
      <c r="C123" s="52">
        <v>1951.19</v>
      </c>
      <c r="D123" s="26">
        <v>1</v>
      </c>
      <c r="E123" s="26">
        <v>0</v>
      </c>
      <c r="F123" s="24"/>
      <c r="G123" s="27">
        <f t="shared" si="2"/>
        <v>1951.19</v>
      </c>
      <c r="H123" s="61">
        <f t="shared" si="3"/>
        <v>0</v>
      </c>
      <c r="K123" s="57">
        <f>SUM(G23:G124)</f>
        <v>7377860.7181986691</v>
      </c>
    </row>
    <row r="124" spans="1:11">
      <c r="A124" s="31">
        <v>7053.17</v>
      </c>
      <c r="B124" s="13" t="s">
        <v>118</v>
      </c>
      <c r="C124" s="14">
        <v>12855.25</v>
      </c>
      <c r="D124" s="15">
        <v>0</v>
      </c>
      <c r="E124" s="15">
        <v>1</v>
      </c>
      <c r="F124" s="16"/>
      <c r="G124" s="17">
        <f t="shared" si="2"/>
        <v>0</v>
      </c>
      <c r="H124" s="62">
        <f t="shared" si="3"/>
        <v>12855.25</v>
      </c>
      <c r="J124" t="s">
        <v>149</v>
      </c>
      <c r="K124" s="57">
        <f>K123-(G108+G96)</f>
        <v>7364086.1001376696</v>
      </c>
    </row>
    <row r="125" spans="1:11" ht="16" thickBot="1">
      <c r="A125" s="32"/>
      <c r="B125" s="33"/>
      <c r="C125" s="34">
        <f>SUM(C3:C124)</f>
        <v>2672869.4900000007</v>
      </c>
      <c r="D125" s="35"/>
      <c r="E125" s="35"/>
      <c r="F125" s="33"/>
      <c r="G125" s="36">
        <f>SUM(G3:G124)</f>
        <v>1986353.1336233644</v>
      </c>
      <c r="H125" s="63">
        <f>SUM(H3:H124)</f>
        <v>551411.57433463447</v>
      </c>
    </row>
    <row r="126" spans="1:11" ht="25" customHeight="1" thickTop="1"/>
    <row r="127" spans="1:11" s="7" customFormat="1" ht="15" customHeight="1">
      <c r="A127" s="47" t="s">
        <v>136</v>
      </c>
      <c r="B127" s="82" t="s">
        <v>137</v>
      </c>
      <c r="C127" s="37" t="s">
        <v>133</v>
      </c>
      <c r="D127" s="41" t="s">
        <v>124</v>
      </c>
      <c r="E127" s="42" t="s">
        <v>125</v>
      </c>
      <c r="F127" s="38"/>
      <c r="H127" s="65"/>
    </row>
    <row r="128" spans="1:11">
      <c r="B128" s="82"/>
      <c r="C128" s="39" t="s">
        <v>147</v>
      </c>
      <c r="D128" s="43">
        <v>41</v>
      </c>
      <c r="E128" s="44">
        <v>10</v>
      </c>
      <c r="F128" s="38" t="s">
        <v>129</v>
      </c>
    </row>
    <row r="129" spans="1:6">
      <c r="B129" s="82"/>
      <c r="C129" s="40" t="s">
        <v>128</v>
      </c>
      <c r="D129" s="45">
        <f>C12+C13+C14+C15+C16+C17+C19</f>
        <v>-8206305.5899999999</v>
      </c>
      <c r="E129" s="46">
        <f>C22+C23</f>
        <v>-2110059.48</v>
      </c>
      <c r="F129" s="38" t="s">
        <v>130</v>
      </c>
    </row>
    <row r="130" spans="1:6">
      <c r="B130" s="82"/>
      <c r="C130" s="40" t="s">
        <v>134</v>
      </c>
      <c r="D130" s="45">
        <f>G3+G5</f>
        <v>2722308</v>
      </c>
      <c r="E130" s="46">
        <f>H3+H5</f>
        <v>1175920</v>
      </c>
      <c r="F130" s="38" t="s">
        <v>131</v>
      </c>
    </row>
    <row r="131" spans="1:6" ht="15" customHeight="1">
      <c r="A131" s="47" t="s">
        <v>140</v>
      </c>
      <c r="B131" s="83" t="s">
        <v>142</v>
      </c>
      <c r="C131" s="40" t="s">
        <v>135</v>
      </c>
      <c r="D131" s="43">
        <v>16564</v>
      </c>
      <c r="E131" s="44">
        <v>2320</v>
      </c>
      <c r="F131" s="38" t="s">
        <v>132</v>
      </c>
    </row>
    <row r="132" spans="1:6">
      <c r="B132" s="83"/>
      <c r="C132" s="40" t="s">
        <v>138</v>
      </c>
      <c r="D132" s="45">
        <f>(C29+C28+C27+C26+C25+C24)</f>
        <v>1467415.86</v>
      </c>
      <c r="E132" s="46">
        <f>C30</f>
        <v>385023.43</v>
      </c>
      <c r="F132" s="49" t="s">
        <v>139</v>
      </c>
    </row>
    <row r="133" spans="1:6" ht="14" customHeight="1">
      <c r="B133" s="83"/>
    </row>
    <row r="134" spans="1:6">
      <c r="B134" s="83"/>
    </row>
    <row r="135" spans="1:6">
      <c r="B135" s="83"/>
    </row>
    <row r="136" spans="1:6" ht="9" customHeight="1">
      <c r="B136" s="83"/>
    </row>
    <row r="137" spans="1:6" ht="15" customHeight="1">
      <c r="A137" s="47" t="s">
        <v>145</v>
      </c>
      <c r="B137" s="80" t="s">
        <v>146</v>
      </c>
    </row>
    <row r="138" spans="1:6">
      <c r="B138" s="80"/>
    </row>
    <row r="139" spans="1:6">
      <c r="B139" s="80"/>
    </row>
    <row r="140" spans="1:6">
      <c r="A140" s="47" t="s">
        <v>150</v>
      </c>
      <c r="B140" s="80" t="s">
        <v>151</v>
      </c>
    </row>
    <row r="141" spans="1:6">
      <c r="B141" s="80"/>
    </row>
    <row r="142" spans="1:6">
      <c r="B142" s="80"/>
    </row>
  </sheetData>
  <mergeCells count="7">
    <mergeCell ref="J87:N88"/>
    <mergeCell ref="I22:N24"/>
    <mergeCell ref="B140:B142"/>
    <mergeCell ref="D1:E1"/>
    <mergeCell ref="B127:B130"/>
    <mergeCell ref="B131:B136"/>
    <mergeCell ref="B137:B139"/>
  </mergeCells>
  <printOptions horizontalCentered="1"/>
  <pageMargins left="0.45" right="0.45" top="1.25" bottom="0.75" header="0.55000000000000004" footer="0.3"/>
  <pageSetup orientation="landscape" cellComments="asDisplayed" horizontalDpi="0" verticalDpi="0"/>
  <headerFooter>
    <oddHeader>&amp;C&amp;"Avenir Book,Regular"&amp;K000000Mountain Water District
Ledger Summary with Utility Splits</oddHeader>
    <oddFooter>&amp;L&amp;"Avenir Book Oblique,Italic"&amp;8&amp;K000000SRE; c allen
&amp;D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in order</vt:lpstr>
      <vt:lpstr>with eq</vt:lpstr>
      <vt:lpstr>'in order'!Print_Area</vt:lpstr>
      <vt:lpstr>'with eq'!Print_Area</vt:lpstr>
      <vt:lpstr>'with eq'!Print_Titles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Lea Allen, PE</dc:creator>
  <cp:lastModifiedBy>Connie Lea Allen, PE</cp:lastModifiedBy>
  <cp:lastPrinted>2022-11-01T16:14:36Z</cp:lastPrinted>
  <dcterms:created xsi:type="dcterms:W3CDTF">2022-09-29T17:26:22Z</dcterms:created>
  <dcterms:modified xsi:type="dcterms:W3CDTF">2023-01-22T17:41:11Z</dcterms:modified>
</cp:coreProperties>
</file>